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6\"/>
    </mc:Choice>
  </mc:AlternateContent>
  <bookViews>
    <workbookView xWindow="-120" yWindow="-120" windowWidth="29040" windowHeight="15840"/>
  </bookViews>
  <sheets>
    <sheet name="1. Паспорт программы" sheetId="1" r:id="rId1"/>
    <sheet name="4. Целевые показатели" sheetId="3" r:id="rId2"/>
    <sheet name="7. Мероприятия" sheetId="5" r:id="rId3"/>
  </sheets>
  <definedNames>
    <definedName name="_xlnm.Print_Area" localSheetId="0">'1. Паспорт программы'!$B$14:$H$37</definedName>
    <definedName name="_xlnm.Print_Area" localSheetId="1">'4. Целевые показатели'!$A$1:$L$33</definedName>
    <definedName name="_xlnm.Print_Area" localSheetId="2">'7. Мероприятия'!$A$1:$N$134</definedName>
  </definedNames>
  <calcPr calcId="162913"/>
</workbook>
</file>

<file path=xl/calcChain.xml><?xml version="1.0" encoding="utf-8"?>
<calcChain xmlns="http://schemas.openxmlformats.org/spreadsheetml/2006/main">
  <c r="I110" i="5" l="1"/>
  <c r="H110" i="5" s="1"/>
  <c r="G110" i="5" s="1"/>
  <c r="F110" i="5" s="1"/>
  <c r="H35" i="1"/>
  <c r="G35" i="1"/>
  <c r="F35" i="1"/>
  <c r="H34" i="1"/>
  <c r="G34" i="1"/>
  <c r="F34" i="1"/>
  <c r="H33" i="1"/>
  <c r="G33" i="1"/>
  <c r="F33" i="1"/>
  <c r="E35" i="1"/>
  <c r="E34" i="1"/>
  <c r="E33" i="1"/>
  <c r="D35" i="1"/>
  <c r="D34" i="1"/>
  <c r="D33" i="1"/>
  <c r="J131" i="5"/>
  <c r="J130" i="5" s="1"/>
  <c r="K131" i="5"/>
  <c r="K130" i="5" s="1"/>
  <c r="L131" i="5"/>
  <c r="L130" i="5" s="1"/>
  <c r="M131" i="5"/>
  <c r="M130" i="5" s="1"/>
  <c r="J132" i="5"/>
  <c r="K132" i="5"/>
  <c r="L132" i="5"/>
  <c r="M132" i="5"/>
  <c r="F130" i="5"/>
  <c r="F132" i="5"/>
  <c r="F131" i="5"/>
  <c r="F111" i="5"/>
  <c r="F114" i="5"/>
  <c r="F113" i="5"/>
  <c r="F112" i="5"/>
  <c r="F24" i="5"/>
  <c r="F26" i="5"/>
  <c r="F25" i="5"/>
  <c r="E126" i="5" l="1"/>
  <c r="E125" i="5"/>
  <c r="E19" i="5" l="1"/>
  <c r="E110" i="5" l="1"/>
  <c r="F7" i="5"/>
  <c r="F8" i="5"/>
  <c r="F9" i="5"/>
  <c r="F16" i="5"/>
  <c r="F17" i="5"/>
  <c r="F18" i="5"/>
  <c r="F35" i="5"/>
  <c r="F36" i="5"/>
  <c r="F37" i="5"/>
  <c r="F43" i="5"/>
  <c r="F48" i="5"/>
  <c r="F53" i="5"/>
  <c r="F58" i="5"/>
  <c r="F64" i="5"/>
  <c r="F63" i="5" s="1"/>
  <c r="F65" i="5"/>
  <c r="F71" i="5"/>
  <c r="F70" i="5" s="1"/>
  <c r="F72" i="5"/>
  <c r="F77" i="5"/>
  <c r="F82" i="5"/>
  <c r="F89" i="5"/>
  <c r="F88" i="5" s="1"/>
  <c r="F95" i="5"/>
  <c r="F96" i="5"/>
  <c r="F97" i="5"/>
  <c r="F98" i="5"/>
  <c r="F105" i="5"/>
  <c r="F122" i="5"/>
  <c r="F123" i="5"/>
  <c r="F124" i="5"/>
  <c r="F127" i="5"/>
  <c r="F6" i="5" l="1"/>
  <c r="F121" i="5"/>
  <c r="F34" i="5"/>
  <c r="F94" i="5"/>
  <c r="F87" i="5"/>
  <c r="F15" i="5"/>
  <c r="M43" i="5"/>
  <c r="L43" i="5"/>
  <c r="K43" i="5"/>
  <c r="J122" i="5" l="1"/>
  <c r="K122" i="5"/>
  <c r="L122" i="5"/>
  <c r="M122" i="5"/>
  <c r="J123" i="5"/>
  <c r="K123" i="5"/>
  <c r="L123" i="5"/>
  <c r="M123" i="5"/>
  <c r="J7" i="5"/>
  <c r="K7" i="5"/>
  <c r="L7" i="5"/>
  <c r="M7" i="5"/>
  <c r="J8" i="5"/>
  <c r="K8" i="5"/>
  <c r="L8" i="5"/>
  <c r="M8" i="5"/>
  <c r="J17" i="5"/>
  <c r="K17" i="5"/>
  <c r="L17" i="5"/>
  <c r="M17" i="5"/>
  <c r="K16" i="5"/>
  <c r="L16" i="5"/>
  <c r="M16" i="5"/>
  <c r="J16" i="5"/>
  <c r="E20" i="5"/>
  <c r="J18" i="5"/>
  <c r="K18" i="5"/>
  <c r="L18" i="5"/>
  <c r="M18" i="5"/>
  <c r="E129" i="5"/>
  <c r="K127" i="5"/>
  <c r="E128" i="5"/>
  <c r="L127" i="5"/>
  <c r="J127" i="5"/>
  <c r="L124" i="5"/>
  <c r="E11" i="5"/>
  <c r="E134" i="5"/>
  <c r="E133" i="5"/>
  <c r="E17" i="5" l="1"/>
  <c r="E18" i="5"/>
  <c r="E16" i="5"/>
  <c r="K26" i="5"/>
  <c r="J15" i="5"/>
  <c r="M26" i="5"/>
  <c r="L121" i="5"/>
  <c r="L26" i="5"/>
  <c r="C36" i="1"/>
  <c r="J26" i="5"/>
  <c r="M25" i="5"/>
  <c r="L25" i="5"/>
  <c r="K25" i="5"/>
  <c r="J25" i="5"/>
  <c r="E123" i="5"/>
  <c r="E131" i="5" s="1"/>
  <c r="L15" i="5"/>
  <c r="J121" i="5"/>
  <c r="K15" i="5"/>
  <c r="M9" i="5"/>
  <c r="M6" i="5"/>
  <c r="K6" i="5"/>
  <c r="M15" i="5"/>
  <c r="L6" i="5"/>
  <c r="M124" i="5"/>
  <c r="M121" i="5"/>
  <c r="K124" i="5"/>
  <c r="M127" i="5"/>
  <c r="E127" i="5" s="1"/>
  <c r="J124" i="5"/>
  <c r="E122" i="5"/>
  <c r="E132" i="5" s="1"/>
  <c r="K121" i="5"/>
  <c r="E8" i="5"/>
  <c r="E124" i="5" l="1"/>
  <c r="E25" i="5"/>
  <c r="E130" i="5"/>
  <c r="E121" i="5"/>
  <c r="E15" i="5"/>
  <c r="E7" i="5"/>
  <c r="E26" i="5" s="1"/>
  <c r="J6" i="5"/>
  <c r="E6" i="5" s="1"/>
  <c r="J9" i="5"/>
  <c r="L9" i="5"/>
  <c r="K9" i="5"/>
  <c r="E9" i="5" l="1"/>
  <c r="M96" i="5" l="1"/>
  <c r="M113" i="5" s="1"/>
  <c r="L96" i="5"/>
  <c r="L113" i="5" s="1"/>
  <c r="K96" i="5"/>
  <c r="K113" i="5" s="1"/>
  <c r="J96" i="5"/>
  <c r="J113" i="5" s="1"/>
  <c r="M95" i="5"/>
  <c r="L95" i="5"/>
  <c r="K95" i="5"/>
  <c r="J95" i="5"/>
  <c r="M97" i="5"/>
  <c r="M114" i="5" s="1"/>
  <c r="L97" i="5"/>
  <c r="L114" i="5" s="1"/>
  <c r="K97" i="5"/>
  <c r="K114" i="5" s="1"/>
  <c r="J97" i="5"/>
  <c r="J114" i="5" s="1"/>
  <c r="C33" i="1" l="1"/>
  <c r="K94" i="5"/>
  <c r="J94" i="5"/>
  <c r="L94" i="5"/>
  <c r="M94" i="5"/>
  <c r="E107" i="5"/>
  <c r="M105" i="5"/>
  <c r="L105" i="5"/>
  <c r="K105" i="5"/>
  <c r="J105" i="5"/>
  <c r="E101" i="5"/>
  <c r="E100" i="5"/>
  <c r="E99" i="5"/>
  <c r="M98" i="5"/>
  <c r="L98" i="5"/>
  <c r="K98" i="5"/>
  <c r="J98" i="5"/>
  <c r="E90" i="5"/>
  <c r="E89" i="5" s="1"/>
  <c r="E88" i="5" s="1"/>
  <c r="E87" i="5" s="1"/>
  <c r="M89" i="5"/>
  <c r="M88" i="5" s="1"/>
  <c r="M87" i="5" s="1"/>
  <c r="L89" i="5"/>
  <c r="L88" i="5" s="1"/>
  <c r="L87" i="5" s="1"/>
  <c r="K89" i="5"/>
  <c r="K88" i="5" s="1"/>
  <c r="K87" i="5" s="1"/>
  <c r="J89" i="5"/>
  <c r="J88" i="5" s="1"/>
  <c r="J87" i="5" s="1"/>
  <c r="M82" i="5"/>
  <c r="L82" i="5"/>
  <c r="K82" i="5"/>
  <c r="J82" i="5"/>
  <c r="E78" i="5"/>
  <c r="E77" i="5" s="1"/>
  <c r="M77" i="5"/>
  <c r="L77" i="5"/>
  <c r="K77" i="5"/>
  <c r="J77" i="5"/>
  <c r="K71" i="5"/>
  <c r="K70" i="5" s="1"/>
  <c r="J72" i="5"/>
  <c r="M72" i="5"/>
  <c r="L72" i="5"/>
  <c r="K72" i="5"/>
  <c r="M71" i="5"/>
  <c r="M70" i="5" s="1"/>
  <c r="L71" i="5"/>
  <c r="L70" i="5" s="1"/>
  <c r="E66" i="5"/>
  <c r="M65" i="5"/>
  <c r="L65" i="5"/>
  <c r="K65" i="5"/>
  <c r="J65" i="5"/>
  <c r="K64" i="5"/>
  <c r="J64" i="5"/>
  <c r="E59" i="5"/>
  <c r="E58" i="5" s="1"/>
  <c r="M58" i="5"/>
  <c r="L58" i="5"/>
  <c r="K58" i="5"/>
  <c r="J58" i="5"/>
  <c r="J53" i="5"/>
  <c r="M53" i="5"/>
  <c r="L53" i="5"/>
  <c r="K53" i="5"/>
  <c r="E49" i="5"/>
  <c r="E48" i="5" s="1"/>
  <c r="M48" i="5"/>
  <c r="L48" i="5"/>
  <c r="K48" i="5"/>
  <c r="J48" i="5"/>
  <c r="J35" i="5"/>
  <c r="J43" i="5"/>
  <c r="E39" i="5"/>
  <c r="E36" i="5" s="1"/>
  <c r="E38" i="5"/>
  <c r="M37" i="5"/>
  <c r="L37" i="5"/>
  <c r="K37" i="5"/>
  <c r="J37" i="5"/>
  <c r="M36" i="5"/>
  <c r="L36" i="5"/>
  <c r="K36" i="5"/>
  <c r="J36" i="5"/>
  <c r="M35" i="5"/>
  <c r="L35" i="5"/>
  <c r="E28" i="5"/>
  <c r="E27" i="5"/>
  <c r="C34" i="1" l="1"/>
  <c r="E106" i="5"/>
  <c r="K63" i="5"/>
  <c r="L112" i="5"/>
  <c r="L63" i="5"/>
  <c r="J63" i="5"/>
  <c r="M63" i="5"/>
  <c r="E97" i="5"/>
  <c r="E114" i="5" s="1"/>
  <c r="E96" i="5"/>
  <c r="E113" i="5" s="1"/>
  <c r="M112" i="5"/>
  <c r="J71" i="5"/>
  <c r="J70" i="5" s="1"/>
  <c r="E83" i="5"/>
  <c r="E82" i="5" s="1"/>
  <c r="J34" i="5"/>
  <c r="E54" i="5"/>
  <c r="E53" i="5" s="1"/>
  <c r="E64" i="5"/>
  <c r="E63" i="5" s="1"/>
  <c r="E65" i="5"/>
  <c r="L34" i="5"/>
  <c r="K34" i="5"/>
  <c r="E37" i="5"/>
  <c r="M34" i="5"/>
  <c r="E98" i="5"/>
  <c r="K35" i="5"/>
  <c r="K112" i="5" s="1"/>
  <c r="E44" i="5"/>
  <c r="E95" i="5" l="1"/>
  <c r="E94" i="5" s="1"/>
  <c r="E105" i="5"/>
  <c r="L111" i="5"/>
  <c r="F37" i="1"/>
  <c r="H37" i="1"/>
  <c r="G37" i="1"/>
  <c r="J112" i="5"/>
  <c r="E43" i="5"/>
  <c r="M24" i="5"/>
  <c r="L24" i="5"/>
  <c r="E71" i="5"/>
  <c r="E70" i="5" s="1"/>
  <c r="K24" i="5"/>
  <c r="E35" i="5"/>
  <c r="M111" i="5"/>
  <c r="K111" i="5"/>
  <c r="E34" i="5"/>
  <c r="E73" i="5"/>
  <c r="E112" i="5" l="1"/>
  <c r="J111" i="5"/>
  <c r="E24" i="5"/>
  <c r="J24" i="5"/>
  <c r="E72" i="5"/>
  <c r="E37" i="1" l="1"/>
  <c r="D37" i="1"/>
  <c r="E111" i="5"/>
  <c r="C35" i="1" l="1"/>
  <c r="C37" i="1" s="1"/>
</calcChain>
</file>

<file path=xl/sharedStrings.xml><?xml version="1.0" encoding="utf-8"?>
<sst xmlns="http://schemas.openxmlformats.org/spreadsheetml/2006/main" count="537" uniqueCount="191">
  <si>
    <t>городского округа Домодедово</t>
  </si>
  <si>
    <t>"Цифровое муниципальное образование"</t>
  </si>
  <si>
    <t>(наименование муниципальной программы городского округа Домодедово)</t>
  </si>
  <si>
    <t>Координатор муниципальной программы</t>
  </si>
  <si>
    <t>Первый заместитель главы администрации городского округа Домодедово Ведерникова М.И.</t>
  </si>
  <si>
    <t>Цели муниципальной программы</t>
  </si>
  <si>
    <t>Перечень подпрограмм</t>
  </si>
  <si>
    <t>Расходы  (тыс. руб.)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</si>
  <si>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</si>
  <si>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</si>
  <si>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</si>
  <si>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</si>
  <si>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средства</t>
  </si>
  <si>
    <t>Всего, в том числе по годам</t>
  </si>
  <si>
    <t>2023 год</t>
  </si>
  <si>
    <t>2024 год</t>
  </si>
  <si>
    <t>Итого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</si>
  <si>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</si>
  <si>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</si>
  <si>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</si>
  <si>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</si>
  <si>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Планируемое значение показателя по годам реализации</t>
  </si>
  <si>
    <t>1</t>
  </si>
  <si>
    <t>процент</t>
  </si>
  <si>
    <t>2</t>
  </si>
  <si>
    <t>Уровень удовлетворенности граждан качеством предоставления государственных и муниципальных услуг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</si>
  <si>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</si>
  <si>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</si>
  <si>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</si>
  <si>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</si>
  <si>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</si>
  <si>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</si>
  <si>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</si>
  <si>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</si>
  <si>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1.1.</t>
  </si>
  <si>
    <t>Средства бюджета го Домодедово</t>
  </si>
  <si>
    <t>1.2.</t>
  </si>
  <si>
    <t>2.1.</t>
  </si>
  <si>
    <t>3.1.</t>
  </si>
  <si>
    <t>3.2.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</si>
  <si>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</si>
  <si>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</si>
  <si>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</si>
  <si>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</si>
  <si>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</si>
  <si>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</si>
  <si>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</si>
  <si>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</si>
  <si>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</si>
  <si>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</si>
  <si>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</si>
  <si>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</si>
  <si>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</si>
  <si>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</si>
  <si>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</si>
  <si>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</si>
  <si>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</si>
  <si>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</si>
  <si>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>Средства Федерального бюджета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</si>
  <si>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</si>
  <si>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</si>
  <si>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</si>
  <si>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</si>
  <si>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по годам, (тыс. рублей)</t>
  </si>
  <si>
    <t>Ответственный за выполнение мероприятия подпрограммы</t>
  </si>
  <si>
    <t>(годы)</t>
  </si>
  <si>
    <t>(тыс. руб.)</t>
  </si>
  <si>
    <t>1.</t>
  </si>
  <si>
    <t>МБУ «МФЦ Домодедово»</t>
  </si>
  <si>
    <t>2.</t>
  </si>
  <si>
    <t>3.</t>
  </si>
  <si>
    <t>ИТОГО по подпрограмме I</t>
  </si>
  <si>
    <t>Всего, в том числе</t>
  </si>
  <si>
    <t>Основное мероприятие 01. Информационная инфраструктура</t>
  </si>
  <si>
    <t>Управление строительства и городской инфраструктурф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</si>
  <si>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</si>
  <si>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</si>
  <si>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</si>
  <si>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Сектор режима и защиты информации</t>
  </si>
  <si>
    <t>Основное мероприятие 03. Цифровое государственное управление</t>
  </si>
  <si>
    <t>4.</t>
  </si>
  <si>
    <t>Основное мероприятие 04. Цифровая культура</t>
  </si>
  <si>
    <t>Комитет по культуре, спорту и делам молодежи</t>
  </si>
  <si>
    <t>5.</t>
  </si>
  <si>
    <t>Основное мероприятие E4. Федеральный проект «Цифровая образовательная среда»</t>
  </si>
  <si>
    <t>ИТОГО по подпрограмме II</t>
  </si>
  <si>
    <t>5.2.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</si>
  <si>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</si>
  <si>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Мероприятие E4.05.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</si>
  <si>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2025 год</t>
  </si>
  <si>
    <t>2026 год</t>
  </si>
  <si>
    <t>2027 год</t>
  </si>
  <si>
    <t>2023-2027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</si>
  <si>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</si>
  <si>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</si>
  <si>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Основное мероприятие 02.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</si>
  <si>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Мероприятие 02.01.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</si>
  <si>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</si>
  <si>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</si>
  <si>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Мероприятие 01.02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</si>
  <si>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ИТОГО по подпрограмме III</t>
  </si>
  <si>
    <t>Быстро/качественно решаем - Доля сообщений, отправленных на портал «Добродел» пользователями с подтвержденной учётной записью ЕСИА, которые имеют признак повторной отправки, повторного переноса сроков решения, нарушения срока предоставления ответа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</si>
  <si>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</si>
  <si>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В том числе по кварталам:</t>
  </si>
  <si>
    <t>I</t>
  </si>
  <si>
    <t>II</t>
  </si>
  <si>
    <t>III</t>
  </si>
  <si>
    <t>IV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</si>
  <si>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(единица)</t>
  </si>
  <si>
    <t>x</t>
  </si>
  <si>
    <t>Приоритетный, показатель, региональный проект «Цифровая образовательная среда», Субсидия</t>
  </si>
  <si>
    <t>_</t>
  </si>
  <si>
    <t>Приоритетный, показатель, региональный проект «Цифровое государственное управление», Соглашение от 16.12.2020 № 071-2019-D6001-50/2</t>
  </si>
  <si>
    <t>Приоритетный, показатель, Указ Президента Российской Федерации от 04.02.2021 № 68, «Цифровая зрелость»</t>
  </si>
  <si>
    <t>Приоритетный показатель, региональный проект "Цифровое государственное управление"</t>
  </si>
  <si>
    <t>единица</t>
  </si>
  <si>
    <t>Приложение к  постановлению Администрации</t>
  </si>
  <si>
    <t>Краткая характеристика подпрограмм</t>
  </si>
  <si>
    <t xml:space="preserve">Базовое значение </t>
  </si>
  <si>
    <t>Ответственный за достижение показателя</t>
  </si>
  <si>
    <t xml:space="preserve">Номер подпрограммы, мероприятий, оказывающих влияние на достижение показателя (Y.ХХ.ZZ) </t>
  </si>
  <si>
    <t>МБУ МФЦ</t>
  </si>
  <si>
    <t xml:space="preserve">1.01.01; 1.02.01
</t>
  </si>
  <si>
    <t>2.02.01</t>
  </si>
  <si>
    <t>2.03.02</t>
  </si>
  <si>
    <t xml:space="preserve">Количество выплат стимулирующего характера (единица) 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</si>
  <si>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</si>
  <si>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</si>
  <si>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</si>
  <si>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</si>
  <si>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</si>
  <si>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</si>
  <si>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</si>
  <si>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</si>
  <si>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</si>
  <si>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</si>
  <si>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I. Стимулирование МФЦ к качественному предоставлению государственных и муниципальных услуг и сохранению кадрового потенциала МФЦ</t>
  </si>
  <si>
    <t>II. Реализация региональных проектов по цифровизации в рамках государственной программы Московской области "Цифровое Подмосковье", национального проекта "Образование". Реализация мероприятий по увеличению числа граждан, пользующихся электронными сервисами учреждений культуры, и мероприятий по развитию региональных и муниципальных информационных систем</t>
  </si>
  <si>
    <t>III. Создание условий для обеспечения деятельности многофункционального центра  предоставления государственных и муниципальных услуг городского округа Домодедово Московской обасти</t>
  </si>
  <si>
    <t xml:space="preserve"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 в отношении которых осуществлена техническая поддержка (единица) </t>
  </si>
  <si>
    <t>1. Паспорт муниципальной программы</t>
  </si>
  <si>
    <t xml:space="preserve">4. Целевые показатели муниципальной программы городского округа Домодедово  «Цифровое муниципальное образование» </t>
  </si>
  <si>
    <t>1. 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</t>
  </si>
  <si>
    <t>2.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</si>
  <si>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Муниципальные заказчики подпрограмм</t>
  </si>
  <si>
    <t>Муниципальное бюджетное учреждение городского округа Домодедово «Многофункциональный центр предоставления государственных и муниципальных услуг»</t>
  </si>
  <si>
    <t>Заказчик муниципальной программы</t>
  </si>
  <si>
    <t>2.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</si>
  <si>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Источники финансирования муниципальной программы, 
в том числе по годам реализации программы (тыс. руб.)</t>
  </si>
  <si>
    <t>1. Повышение качества и доступности предоставления государственных и муниципальных услуг на базе  МФЦ   го Домодедово</t>
  </si>
  <si>
    <t>2. Повышение эффективности муниципального управления в целях создания и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</si>
  <si>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Мероприятие подпрограммы</t>
  </si>
  <si>
    <t>Объем финансирования по годам, (тыс. руб.)</t>
  </si>
  <si>
    <t xml:space="preserve">Всего,              (тыс. руб.)        </t>
  </si>
  <si>
    <t>Сроки исполнения мероприятия</t>
  </si>
  <si>
    <t>2023-й год</t>
  </si>
  <si>
    <t>2024-й год</t>
  </si>
  <si>
    <t>2025-й год</t>
  </si>
  <si>
    <t>2026-й год</t>
  </si>
  <si>
    <t>2027-й год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</si>
  <si>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</si>
  <si>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 xml:space="preserve"> 8. 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</si>
  <si>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 xml:space="preserve">7.1 Перечень мероприятий Подпрограммаы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</t>
  </si>
  <si>
    <t>7.  Подпрограмма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</si>
  <si>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 xml:space="preserve"> 9.  Подпрограмма III «Обеспечивающая подпрограмма» муниципальной программы «Цифровое муниципальное образование»</t>
  </si>
  <si>
    <t>9.1  Перечень мероприятий Подпрограммаы III «Обеспечивающая подпрограмма» муниципальной программы «Цифровое муниципальное образование»</t>
  </si>
  <si>
    <t>2.03.01, 2.03.03</t>
  </si>
  <si>
    <t>Е4.04, Е4.05, 2.01.05</t>
  </si>
  <si>
    <t>2.01.01,2.01.02, 2.01.04, 2.01.03, 2.04.01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</si>
  <si>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</si>
  <si>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</si>
  <si>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</si>
  <si>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ОМСУ городского округа Домодедово обеспечены оборудованием (процент)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</si>
  <si>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</si>
  <si>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ОМСУ городского округа Домодедово обеспечены программными продуктами согласно заявленной потребности (процент)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</si>
  <si>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</si>
  <si>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</si>
  <si>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Количество рабочих мест, аттестованных по требованиям безопасности информации объектов информатизации (единица)</t>
  </si>
  <si>
    <t>1. Подпрограмма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</si>
  <si>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3. Создание условий для реализации полномочий  многофункционального центра  предоставления государственных и муниципальных услуг городского округа Домодедово Московской области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</si>
  <si>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</si>
  <si>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 xml:space="preserve">3. Подпрограмма III «Обеспечивающая подпрограмма» </t>
  </si>
  <si>
    <t>Служба информационного и технического обеспечения Администрации городского округа Домодедово</t>
  </si>
  <si>
    <t>отраслевой приоритетный показатель</t>
  </si>
  <si>
    <t>Отраслевой приоритетный показатель</t>
  </si>
  <si>
    <t xml:space="preserve">Муниципальная программа городского округа Домодедово "Цифровое муниципальное образование" 
«________________________________»
</t>
  </si>
  <si>
    <t>от 31.10.2022г. № 3298</t>
  </si>
  <si>
    <t xml:space="preserve">городского округа Домодедово </t>
  </si>
  <si>
    <t>"Утверждена  постановлением Администрации</t>
  </si>
  <si>
    <t>"</t>
  </si>
  <si>
    <t>от 17.02.2023 № 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</si>
</sst>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[Red]\-#,##0.00\ "/>
  </numFmts>
  <fonts count="11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0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49" fontId="3" fillId="3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3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3" xfId="3" applyFont="1" applyBorder="1" applyAlignment="1">
      <alignment horizontal="center" vertical="center" wrapText="1"/>
    </xf>
    <xf numFmtId="49" fontId="3" fillId="3" borderId="4" xfId="3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5" fontId="10" fillId="3" borderId="8" xfId="0" applyNumberFormat="1" applyFont="1" applyFill="1" applyBorder="1" applyAlignment="1">
      <alignment horizontal="right" vertical="center"/>
    </xf>
    <xf numFmtId="165" fontId="10" fillId="3" borderId="9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0" fillId="3" borderId="6" xfId="0" applyFill="1" applyBorder="1" applyAlignment="1">
      <alignment horizontal="right" vertical="center" wrapText="1"/>
    </xf>
    <xf numFmtId="0" fontId="0" fillId="3" borderId="7" xfId="0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0" fillId="3" borderId="1" xfId="0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justify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2:H38"/>
  <sheetViews>
    <sheetView tabSelected="1" zoomScale="80" workbookViewId="0">
      <selection activeCell="B17" sqref="B17:H17"/>
    </sheetView>
  </sheetViews>
  <sheetFormatPr defaultColWidth="9.140625" defaultRowHeight="15.75" x14ac:dyDescent="0.2"/>
  <cols>
    <col min="1" max="1" width="7" style="2" customWidth="1"/>
    <col min="2" max="2" width="42.7109375" style="2" customWidth="1"/>
    <col min="3" max="3" width="24.140625" style="2" customWidth="1"/>
    <col min="4" max="4" width="24.5703125" style="2" customWidth="1"/>
    <col min="5" max="5" width="25.85546875" style="2" customWidth="1"/>
    <col min="6" max="6" width="25.140625" style="2" customWidth="1"/>
    <col min="7" max="7" width="25.85546875" style="2" customWidth="1"/>
    <col min="8" max="8" width="25.7109375" style="2" customWidth="1"/>
    <col min="9" max="16384" width="9.140625" style="2"/>
  </cols>
  <sheetData>
    <row r="2" spans="2:8" x14ac:dyDescent="0.2">
      <c r="G2" s="10" t="s">
        <v>116</v>
      </c>
    </row>
    <row r="3" spans="2:8" x14ac:dyDescent="0.2">
      <c r="G3" s="10" t="s">
        <v>0</v>
      </c>
    </row>
    <row r="4" spans="2:8" x14ac:dyDescent="0.2">
      <c r="G4" s="10" t="s">
        <v>190</v>
      </c>
    </row>
    <row r="7" spans="2:8" ht="21" customHeight="1" x14ac:dyDescent="0.2">
      <c r="D7" s="43"/>
      <c r="G7" s="46" t="s">
        <v>188</v>
      </c>
      <c r="H7" s="47"/>
    </row>
    <row r="8" spans="2:8" x14ac:dyDescent="0.2">
      <c r="G8" s="46" t="s">
        <v>187</v>
      </c>
      <c r="H8" s="47"/>
    </row>
    <row r="9" spans="2:8" x14ac:dyDescent="0.2">
      <c r="F9" s="10"/>
      <c r="G9" s="46" t="s">
        <v>186</v>
      </c>
      <c r="H9" s="47"/>
    </row>
    <row r="10" spans="2:8" x14ac:dyDescent="0.2">
      <c r="F10" s="10"/>
      <c r="G10" s="44"/>
      <c r="H10" s="45"/>
    </row>
    <row r="11" spans="2:8" x14ac:dyDescent="0.2">
      <c r="F11" s="10"/>
      <c r="G11" s="44"/>
      <c r="H11" s="45"/>
    </row>
    <row r="12" spans="2:8" ht="15.75" customHeight="1" x14ac:dyDescent="0.2">
      <c r="B12" s="48" t="s">
        <v>185</v>
      </c>
      <c r="C12" s="49"/>
      <c r="D12" s="49"/>
      <c r="E12" s="49"/>
      <c r="F12" s="49"/>
      <c r="G12" s="49"/>
      <c r="H12" s="49"/>
    </row>
    <row r="14" spans="2:8" s="10" customFormat="1" x14ac:dyDescent="0.2"/>
    <row r="15" spans="2:8" x14ac:dyDescent="0.2">
      <c r="B15" s="48" t="s">
        <v>140</v>
      </c>
      <c r="C15" s="57"/>
      <c r="D15" s="57"/>
      <c r="E15" s="57"/>
      <c r="F15" s="57"/>
      <c r="G15" s="57"/>
      <c r="H15" s="57"/>
    </row>
    <row r="16" spans="2:8" ht="15.6" customHeight="1" x14ac:dyDescent="0.2">
      <c r="B16" s="48" t="s">
        <v>1</v>
      </c>
      <c r="C16" s="48"/>
      <c r="D16" s="48"/>
      <c r="E16" s="48"/>
      <c r="F16" s="48"/>
      <c r="G16" s="48"/>
      <c r="H16" s="48"/>
    </row>
    <row r="17" spans="2:8" x14ac:dyDescent="0.2">
      <c r="B17" s="48" t="s">
        <v>2</v>
      </c>
      <c r="C17" s="48"/>
      <c r="D17" s="48"/>
      <c r="E17" s="48"/>
      <c r="F17" s="48"/>
      <c r="G17" s="48"/>
      <c r="H17" s="48"/>
    </row>
    <row r="18" spans="2:8" x14ac:dyDescent="0.2">
      <c r="B18" s="7"/>
      <c r="C18" s="1"/>
      <c r="D18" s="1"/>
      <c r="E18" s="1"/>
      <c r="F18" s="1"/>
      <c r="G18" s="1"/>
      <c r="H18" s="1"/>
    </row>
    <row r="19" spans="2:8" ht="54" customHeight="1" x14ac:dyDescent="0.2">
      <c r="B19" s="11" t="s">
        <v>3</v>
      </c>
      <c r="C19" s="50" t="s">
        <v>4</v>
      </c>
      <c r="D19" s="58"/>
      <c r="E19" s="58"/>
      <c r="F19" s="58"/>
      <c r="G19" s="58"/>
      <c r="H19" s="59"/>
    </row>
    <row r="20" spans="2:8" ht="54" customHeight="1" x14ac:dyDescent="0.2">
      <c r="B20" s="31" t="s">
        <v>146</v>
      </c>
      <c r="C20" s="50" t="s">
        <v>182</v>
      </c>
      <c r="D20" s="58"/>
      <c r="E20" s="58"/>
      <c r="F20" s="58"/>
      <c r="G20" s="58"/>
      <c r="H20" s="59"/>
    </row>
    <row r="21" spans="2:8" ht="67.5" customHeight="1" x14ac:dyDescent="0.2">
      <c r="B21" s="53" t="s">
        <v>5</v>
      </c>
      <c r="C21" s="50" t="s">
        <v>142</v>
      </c>
      <c r="D21" s="51"/>
      <c r="E21" s="51"/>
      <c r="F21" s="51"/>
      <c r="G21" s="51"/>
      <c r="H21" s="52"/>
    </row>
    <row r="22" spans="2:8" ht="74.25" customHeight="1" x14ac:dyDescent="0.2">
      <c r="B22" s="54"/>
      <c r="C22" s="56" t="s">
        <v>143</v>
      </c>
      <c r="D22" s="56"/>
      <c r="E22" s="56"/>
      <c r="F22" s="56"/>
      <c r="G22" s="56"/>
      <c r="H22" s="56"/>
    </row>
    <row r="23" spans="2:8" ht="74.25" customHeight="1" x14ac:dyDescent="0.2">
      <c r="B23" s="55"/>
      <c r="C23" s="56" t="s">
        <v>179</v>
      </c>
      <c r="D23" s="56"/>
      <c r="E23" s="56"/>
      <c r="F23" s="56"/>
      <c r="G23" s="56"/>
      <c r="H23" s="56"/>
    </row>
    <row r="24" spans="2:8" ht="74.25" customHeight="1" x14ac:dyDescent="0.2">
      <c r="B24" s="35" t="s">
        <v>6</v>
      </c>
      <c r="C24" s="60" t="s">
        <v>144</v>
      </c>
      <c r="D24" s="60"/>
      <c r="E24" s="60"/>
      <c r="F24" s="60"/>
      <c r="G24" s="60"/>
      <c r="H24" s="60"/>
    </row>
    <row r="25" spans="2:8" ht="169.5" customHeight="1" x14ac:dyDescent="0.2">
      <c r="B25" s="11" t="s">
        <v>178</v>
      </c>
      <c r="C25" s="60" t="s">
        <v>145</v>
      </c>
      <c r="D25" s="60"/>
      <c r="E25" s="60"/>
      <c r="F25" s="60"/>
      <c r="G25" s="60"/>
      <c r="H25" s="60"/>
    </row>
    <row r="26" spans="2:8" ht="114" customHeight="1" x14ac:dyDescent="0.2">
      <c r="B26" s="11" t="s">
        <v>147</v>
      </c>
      <c r="C26" s="60" t="s">
        <v>182</v>
      </c>
      <c r="D26" s="60"/>
      <c r="E26" s="60"/>
      <c r="F26" s="60"/>
      <c r="G26" s="60"/>
      <c r="H26" s="60"/>
    </row>
    <row r="27" spans="2:8" ht="111" customHeight="1" x14ac:dyDescent="0.2">
      <c r="B27" s="11" t="s">
        <v>181</v>
      </c>
      <c r="C27" s="60" t="s">
        <v>145</v>
      </c>
      <c r="D27" s="60"/>
      <c r="E27" s="60"/>
      <c r="F27" s="60"/>
      <c r="G27" s="60"/>
      <c r="H27" s="60"/>
    </row>
    <row r="28" spans="2:8" ht="176.25" customHeight="1" x14ac:dyDescent="0.2">
      <c r="B28" s="64" t="s">
        <v>117</v>
      </c>
      <c r="C28" s="56" t="s">
        <v>136</v>
      </c>
      <c r="D28" s="66"/>
      <c r="E28" s="66"/>
      <c r="F28" s="66"/>
      <c r="G28" s="66"/>
      <c r="H28" s="66"/>
    </row>
    <row r="29" spans="2:8" ht="94.5" customHeight="1" x14ac:dyDescent="0.2">
      <c r="B29" s="65"/>
      <c r="C29" s="56" t="s">
        <v>137</v>
      </c>
      <c r="D29" s="66"/>
      <c r="E29" s="66"/>
      <c r="F29" s="66"/>
      <c r="G29" s="66"/>
      <c r="H29" s="66"/>
    </row>
    <row r="30" spans="2:8" ht="101.25" customHeight="1" x14ac:dyDescent="0.2">
      <c r="B30" s="65"/>
      <c r="C30" s="67" t="s">
        <v>138</v>
      </c>
      <c r="D30" s="68"/>
      <c r="E30" s="68"/>
      <c r="F30" s="68"/>
      <c r="G30" s="68"/>
      <c r="H30" s="69"/>
    </row>
    <row r="31" spans="2:8" ht="19.5" customHeight="1" x14ac:dyDescent="0.2">
      <c r="B31" s="61" t="s">
        <v>148</v>
      </c>
      <c r="C31" s="63" t="s">
        <v>7</v>
      </c>
      <c r="D31" s="63"/>
      <c r="E31" s="63"/>
      <c r="F31" s="63"/>
      <c r="G31" s="63"/>
      <c r="H31" s="63"/>
    </row>
    <row r="32" spans="2:8" ht="69" customHeight="1" x14ac:dyDescent="0.2">
      <c r="B32" s="62"/>
      <c r="C32" s="6" t="s">
        <v>8</v>
      </c>
      <c r="D32" s="6">
        <v>2023</v>
      </c>
      <c r="E32" s="6">
        <v>2024</v>
      </c>
      <c r="F32" s="6">
        <v>2025</v>
      </c>
      <c r="G32" s="6">
        <v>2026</v>
      </c>
      <c r="H32" s="6">
        <v>2027</v>
      </c>
    </row>
    <row r="33" spans="2:8" ht="21.75" customHeight="1" x14ac:dyDescent="0.2">
      <c r="B33" s="11" t="s">
        <v>9</v>
      </c>
      <c r="C33" s="12">
        <f>SUM(D33:H33)</f>
        <v>2397.6525000000001</v>
      </c>
      <c r="D33" s="12">
        <f>'7. Мероприятия'!F27+'7. Мероприятия'!F114+'7. Мероприятия'!F133</f>
        <v>2397.6525000000001</v>
      </c>
      <c r="E33" s="12">
        <f>'7. Мероприятия'!J27+'7. Мероприятия'!J114+'7. Мероприятия'!J133</f>
        <v>0</v>
      </c>
      <c r="F33" s="12">
        <f>'7. Мероприятия'!K27+'7. Мероприятия'!K114+'7. Мероприятия'!K133</f>
        <v>0</v>
      </c>
      <c r="G33" s="12">
        <f>'7. Мероприятия'!L27+'7. Мероприятия'!L114+'7. Мероприятия'!L133</f>
        <v>0</v>
      </c>
      <c r="H33" s="12">
        <f>'7. Мероприятия'!M27+'7. Мероприятия'!M114+'7. Мероприятия'!M133</f>
        <v>0</v>
      </c>
    </row>
    <row r="34" spans="2:8" ht="20.25" customHeight="1" x14ac:dyDescent="0.2">
      <c r="B34" s="11" t="s">
        <v>10</v>
      </c>
      <c r="C34" s="12">
        <f t="shared" ref="C34:C36" si="0">SUM(D34:H34)</f>
        <v>3914.2174999999997</v>
      </c>
      <c r="D34" s="12">
        <f>'7. Мероприятия'!F26+'7. Мероприятия'!F113+'7. Мероприятия'!F132</f>
        <v>1322.2175</v>
      </c>
      <c r="E34" s="12">
        <f>'7. Мероприятия'!J132+'7. Мероприятия'!J113+'7. Мероприятия'!J26</f>
        <v>724</v>
      </c>
      <c r="F34" s="12">
        <f>'7. Мероприятия'!K132+'7. Мероприятия'!K113+'7. Мероприятия'!K26</f>
        <v>1868</v>
      </c>
      <c r="G34" s="12">
        <f>'7. Мероприятия'!L132+'7. Мероприятия'!L113+'7. Мероприятия'!L26</f>
        <v>0</v>
      </c>
      <c r="H34" s="12">
        <f>'7. Мероприятия'!M132+'7. Мероприятия'!M113+'7. Мероприятия'!M26</f>
        <v>0</v>
      </c>
    </row>
    <row r="35" spans="2:8" ht="34.5" customHeight="1" x14ac:dyDescent="0.2">
      <c r="B35" s="11" t="s">
        <v>11</v>
      </c>
      <c r="C35" s="12">
        <f t="shared" si="0"/>
        <v>708526.62180000008</v>
      </c>
      <c r="D35" s="12">
        <f>'7. Мероприятия'!F131+'7. Мероприятия'!F112+'7. Мероприятия'!F25</f>
        <v>234232.2218</v>
      </c>
      <c r="E35" s="12">
        <f>'7. Мероприятия'!J25+'7. Мероприятия'!J112+'7. Мероприятия'!J131</f>
        <v>235937.7</v>
      </c>
      <c r="F35" s="12">
        <f>'7. Мероприятия'!K25+'7. Мероприятия'!K112+'7. Мероприятия'!K131</f>
        <v>238356.7</v>
      </c>
      <c r="G35" s="12">
        <f>'7. Мероприятия'!L25+'7. Мероприятия'!L112+'7. Мероприятия'!L131</f>
        <v>0</v>
      </c>
      <c r="H35" s="12">
        <f>'7. Мероприятия'!M25+'7. Мероприятия'!M112+'7. Мероприятия'!M131</f>
        <v>0</v>
      </c>
    </row>
    <row r="36" spans="2:8" ht="19.5" customHeight="1" x14ac:dyDescent="0.2">
      <c r="B36" s="11" t="s">
        <v>12</v>
      </c>
      <c r="C36" s="12">
        <f t="shared" si="0"/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2:8" ht="23.25" customHeight="1" x14ac:dyDescent="0.2">
      <c r="B37" s="11" t="s">
        <v>13</v>
      </c>
      <c r="C37" s="12">
        <f>SUM(C33:C36)</f>
        <v>714838.49180000008</v>
      </c>
      <c r="D37" s="12">
        <f>SUM(D33:D36)</f>
        <v>237952.09179999999</v>
      </c>
      <c r="E37" s="12">
        <f t="shared" ref="E37:G37" si="1">SUM(E33:E36)</f>
        <v>236661.7</v>
      </c>
      <c r="F37" s="12">
        <f t="shared" si="1"/>
        <v>240224.7</v>
      </c>
      <c r="G37" s="12">
        <f t="shared" si="1"/>
        <v>0</v>
      </c>
      <c r="H37" s="12">
        <f>SUM(H33:H36)</f>
        <v>0</v>
      </c>
    </row>
    <row r="38" spans="2:8" x14ac:dyDescent="0.2">
      <c r="C38" s="13"/>
    </row>
  </sheetData>
  <mergeCells count="23">
    <mergeCell ref="C24:H24"/>
    <mergeCell ref="C22:H22"/>
    <mergeCell ref="C25:H25"/>
    <mergeCell ref="C27:H27"/>
    <mergeCell ref="B31:B32"/>
    <mergeCell ref="C31:H31"/>
    <mergeCell ref="C26:H26"/>
    <mergeCell ref="B28:B30"/>
    <mergeCell ref="C28:H28"/>
    <mergeCell ref="C29:H29"/>
    <mergeCell ref="C30:H30"/>
    <mergeCell ref="G7:H7"/>
    <mergeCell ref="B12:H12"/>
    <mergeCell ref="G9:H9"/>
    <mergeCell ref="G8:H8"/>
    <mergeCell ref="C21:H21"/>
    <mergeCell ref="B21:B23"/>
    <mergeCell ref="C23:H23"/>
    <mergeCell ref="B15:H15"/>
    <mergeCell ref="B16:H16"/>
    <mergeCell ref="B17:H17"/>
    <mergeCell ref="C19:H19"/>
    <mergeCell ref="C20:H20"/>
  </mergeCells>
  <pageMargins left="0.78740157480314965" right="0.19685039370078741" top="0.19685039370078741" bottom="0.19685039370078741" header="0.51181102362204722" footer="0.51181102362204722"/>
  <pageSetup paperSize="9" scale="71" firstPageNumber="2147483647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18"/>
  <sheetViews>
    <sheetView zoomScale="115" zoomScaleNormal="115" workbookViewId="0">
      <selection activeCell="C19" sqref="C19"/>
    </sheetView>
  </sheetViews>
  <sheetFormatPr defaultColWidth="9.140625" defaultRowHeight="11.25" x14ac:dyDescent="0.2"/>
  <cols>
    <col min="1" max="1" width="9.42578125" style="25" customWidth="1"/>
    <col min="2" max="2" width="59.28515625" style="4" customWidth="1"/>
    <col min="3" max="3" width="17.140625" style="3" customWidth="1"/>
    <col min="4" max="4" width="12.5703125" style="3" customWidth="1"/>
    <col min="5" max="5" width="5" style="4" customWidth="1"/>
    <col min="6" max="9" width="4.85546875" style="4" bestFit="1" customWidth="1"/>
    <col min="10" max="10" width="4.42578125" style="4" bestFit="1" customWidth="1"/>
    <col min="11" max="11" width="18" style="8" customWidth="1"/>
    <col min="12" max="12" width="13.7109375" style="4" customWidth="1"/>
    <col min="13" max="13" width="0.28515625" style="4" customWidth="1"/>
    <col min="14" max="16384" width="9.140625" style="4"/>
  </cols>
  <sheetData>
    <row r="1" spans="1:12" s="9" customFormat="1" x14ac:dyDescent="0.2">
      <c r="A1" s="73" t="s">
        <v>141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x14ac:dyDescent="0.2">
      <c r="B2" s="3"/>
      <c r="E2" s="3"/>
      <c r="F2" s="3"/>
      <c r="G2" s="3"/>
      <c r="H2" s="3"/>
      <c r="I2" s="3"/>
      <c r="J2" s="3"/>
      <c r="K2" s="9"/>
      <c r="L2" s="3"/>
    </row>
    <row r="3" spans="1:12" ht="25.5" customHeight="1" x14ac:dyDescent="0.2">
      <c r="A3" s="74" t="s">
        <v>17</v>
      </c>
      <c r="B3" s="76" t="s">
        <v>18</v>
      </c>
      <c r="C3" s="76" t="s">
        <v>19</v>
      </c>
      <c r="D3" s="76" t="s">
        <v>20</v>
      </c>
      <c r="E3" s="76" t="s">
        <v>118</v>
      </c>
      <c r="F3" s="78" t="s">
        <v>21</v>
      </c>
      <c r="G3" s="79"/>
      <c r="H3" s="79"/>
      <c r="I3" s="79"/>
      <c r="J3" s="79"/>
      <c r="K3" s="78" t="s">
        <v>119</v>
      </c>
      <c r="L3" s="78" t="s">
        <v>120</v>
      </c>
    </row>
    <row r="4" spans="1:12" ht="95.25" customHeight="1" x14ac:dyDescent="0.2">
      <c r="A4" s="75"/>
      <c r="B4" s="77"/>
      <c r="C4" s="77"/>
      <c r="D4" s="77"/>
      <c r="E4" s="77"/>
      <c r="F4" s="5">
        <v>2023</v>
      </c>
      <c r="G4" s="5">
        <v>2024</v>
      </c>
      <c r="H4" s="5">
        <v>2025</v>
      </c>
      <c r="I4" s="5">
        <v>2026</v>
      </c>
      <c r="J4" s="5">
        <v>2027</v>
      </c>
      <c r="K4" s="79"/>
      <c r="L4" s="79"/>
    </row>
    <row r="5" spans="1:12" x14ac:dyDescent="0.2">
      <c r="A5" s="26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</row>
    <row r="6" spans="1:12" ht="39" customHeight="1" x14ac:dyDescent="0.2">
      <c r="A6" s="16" t="s">
        <v>22</v>
      </c>
      <c r="B6" s="72" t="s">
        <v>149</v>
      </c>
      <c r="C6" s="51"/>
      <c r="D6" s="51"/>
      <c r="E6" s="51"/>
      <c r="F6" s="51"/>
      <c r="G6" s="51"/>
      <c r="H6" s="51"/>
      <c r="I6" s="51"/>
      <c r="J6" s="51"/>
      <c r="K6" s="51"/>
      <c r="L6" s="52"/>
    </row>
    <row r="7" spans="1:12" ht="39.75" customHeight="1" x14ac:dyDescent="0.2">
      <c r="A7" s="16" t="s">
        <v>126</v>
      </c>
      <c r="B7" s="17" t="s">
        <v>25</v>
      </c>
      <c r="C7" s="18" t="s">
        <v>184</v>
      </c>
      <c r="D7" s="18" t="s">
        <v>23</v>
      </c>
      <c r="E7" s="18">
        <v>98.91</v>
      </c>
      <c r="F7" s="18">
        <v>98.93</v>
      </c>
      <c r="G7" s="18">
        <v>98.95</v>
      </c>
      <c r="H7" s="18">
        <v>98.97</v>
      </c>
      <c r="I7" s="18">
        <v>98.99</v>
      </c>
      <c r="J7" s="18">
        <v>99</v>
      </c>
      <c r="K7" s="18" t="s">
        <v>121</v>
      </c>
      <c r="L7" s="19" t="s">
        <v>122</v>
      </c>
    </row>
    <row r="8" spans="1:12" x14ac:dyDescent="0.2">
      <c r="A8" s="27"/>
      <c r="B8" s="28"/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1:12" ht="78" customHeight="1" x14ac:dyDescent="0.2">
      <c r="A9" s="26" t="s">
        <v>24</v>
      </c>
      <c r="B9" s="70" t="s">
        <v>150</v>
      </c>
      <c r="C9" s="71"/>
      <c r="D9" s="71"/>
      <c r="E9" s="71"/>
      <c r="F9" s="71"/>
      <c r="G9" s="71"/>
      <c r="H9" s="71"/>
      <c r="I9" s="71"/>
      <c r="J9" s="71"/>
      <c r="K9" s="71"/>
      <c r="L9" s="71"/>
    </row>
    <row r="10" spans="1:12" ht="45" x14ac:dyDescent="0.2">
      <c r="A10" s="23" t="s">
        <v>127</v>
      </c>
      <c r="B10" s="21" t="s">
        <v>26</v>
      </c>
      <c r="C10" s="18" t="s">
        <v>184</v>
      </c>
      <c r="D10" s="22" t="s">
        <v>23</v>
      </c>
      <c r="E10" s="22">
        <v>100</v>
      </c>
      <c r="F10" s="22">
        <v>100</v>
      </c>
      <c r="G10" s="22">
        <v>100</v>
      </c>
      <c r="H10" s="22">
        <v>100</v>
      </c>
      <c r="I10" s="22">
        <v>100</v>
      </c>
      <c r="J10" s="22">
        <v>100</v>
      </c>
      <c r="K10" s="20" t="s">
        <v>75</v>
      </c>
      <c r="L10" s="23" t="s">
        <v>168</v>
      </c>
    </row>
    <row r="11" spans="1:12" ht="67.5" x14ac:dyDescent="0.2">
      <c r="A11" s="23" t="s">
        <v>128</v>
      </c>
      <c r="B11" s="21" t="s">
        <v>27</v>
      </c>
      <c r="C11" s="20" t="s">
        <v>114</v>
      </c>
      <c r="D11" s="22" t="s">
        <v>23</v>
      </c>
      <c r="E11" s="22">
        <v>75</v>
      </c>
      <c r="F11" s="22">
        <v>75</v>
      </c>
      <c r="G11" s="22">
        <v>80</v>
      </c>
      <c r="H11" s="22">
        <v>80</v>
      </c>
      <c r="I11" s="22">
        <v>80</v>
      </c>
      <c r="J11" s="22">
        <v>80</v>
      </c>
      <c r="K11" s="20" t="s">
        <v>75</v>
      </c>
      <c r="L11" s="23" t="s">
        <v>166</v>
      </c>
    </row>
    <row r="12" spans="1:12" ht="67.5" x14ac:dyDescent="0.2">
      <c r="A12" s="23" t="s">
        <v>129</v>
      </c>
      <c r="B12" s="21" t="s">
        <v>28</v>
      </c>
      <c r="C12" s="18" t="s">
        <v>184</v>
      </c>
      <c r="D12" s="22" t="s">
        <v>23</v>
      </c>
      <c r="E12" s="22">
        <v>100</v>
      </c>
      <c r="F12" s="22">
        <v>100</v>
      </c>
      <c r="G12" s="22">
        <v>100</v>
      </c>
      <c r="H12" s="22">
        <v>100</v>
      </c>
      <c r="I12" s="22">
        <v>100</v>
      </c>
      <c r="J12" s="22">
        <v>100</v>
      </c>
      <c r="K12" s="20" t="s">
        <v>78</v>
      </c>
      <c r="L12" s="23" t="s">
        <v>123</v>
      </c>
    </row>
    <row r="13" spans="1:12" ht="33.75" x14ac:dyDescent="0.2">
      <c r="A13" s="23" t="s">
        <v>130</v>
      </c>
      <c r="B13" s="21" t="s">
        <v>29</v>
      </c>
      <c r="C13" s="18" t="s">
        <v>183</v>
      </c>
      <c r="D13" s="22" t="s">
        <v>23</v>
      </c>
      <c r="E13" s="22">
        <v>100</v>
      </c>
      <c r="F13" s="22">
        <v>100</v>
      </c>
      <c r="G13" s="22">
        <v>100</v>
      </c>
      <c r="H13" s="22">
        <v>100</v>
      </c>
      <c r="I13" s="22">
        <v>100</v>
      </c>
      <c r="J13" s="22">
        <v>100</v>
      </c>
      <c r="K13" s="20" t="s">
        <v>78</v>
      </c>
      <c r="L13" s="23" t="s">
        <v>123</v>
      </c>
    </row>
    <row r="14" spans="1:12" ht="88.5" customHeight="1" x14ac:dyDescent="0.2">
      <c r="A14" s="23" t="s">
        <v>131</v>
      </c>
      <c r="B14" s="21" t="s">
        <v>30</v>
      </c>
      <c r="C14" s="20" t="s">
        <v>113</v>
      </c>
      <c r="D14" s="22" t="s">
        <v>23</v>
      </c>
      <c r="E14" s="22">
        <v>100</v>
      </c>
      <c r="F14" s="22">
        <v>100</v>
      </c>
      <c r="G14" s="22">
        <v>100</v>
      </c>
      <c r="H14" s="22">
        <v>100</v>
      </c>
      <c r="I14" s="22">
        <v>100</v>
      </c>
      <c r="J14" s="22">
        <v>100</v>
      </c>
      <c r="K14" s="20" t="s">
        <v>75</v>
      </c>
      <c r="L14" s="23" t="s">
        <v>124</v>
      </c>
    </row>
    <row r="15" spans="1:12" ht="78.75" x14ac:dyDescent="0.2">
      <c r="A15" s="23" t="s">
        <v>132</v>
      </c>
      <c r="B15" s="24" t="s">
        <v>31</v>
      </c>
      <c r="C15" s="20" t="s">
        <v>113</v>
      </c>
      <c r="D15" s="22" t="s">
        <v>23</v>
      </c>
      <c r="E15" s="22">
        <v>98</v>
      </c>
      <c r="F15" s="22">
        <v>98</v>
      </c>
      <c r="G15" s="22">
        <v>98</v>
      </c>
      <c r="H15" s="22">
        <v>98</v>
      </c>
      <c r="I15" s="22">
        <v>98</v>
      </c>
      <c r="J15" s="22">
        <v>98</v>
      </c>
      <c r="K15" s="20" t="s">
        <v>75</v>
      </c>
      <c r="L15" s="23" t="s">
        <v>124</v>
      </c>
    </row>
    <row r="16" spans="1:12" ht="101.25" x14ac:dyDescent="0.2">
      <c r="A16" s="23" t="s">
        <v>133</v>
      </c>
      <c r="B16" s="24" t="s">
        <v>32</v>
      </c>
      <c r="C16" s="20" t="s">
        <v>112</v>
      </c>
      <c r="D16" s="22" t="s">
        <v>23</v>
      </c>
      <c r="E16" s="22">
        <v>95.5</v>
      </c>
      <c r="F16" s="22">
        <v>95.6</v>
      </c>
      <c r="G16" s="22">
        <v>95.7</v>
      </c>
      <c r="H16" s="22">
        <v>95.8</v>
      </c>
      <c r="I16" s="22">
        <v>96</v>
      </c>
      <c r="J16" s="22">
        <v>96.2</v>
      </c>
      <c r="K16" s="20" t="s">
        <v>75</v>
      </c>
      <c r="L16" s="23" t="s">
        <v>124</v>
      </c>
    </row>
    <row r="17" spans="1:12" ht="66" customHeight="1" x14ac:dyDescent="0.2">
      <c r="A17" s="23" t="s">
        <v>134</v>
      </c>
      <c r="B17" s="24" t="s">
        <v>101</v>
      </c>
      <c r="C17" s="18" t="s">
        <v>184</v>
      </c>
      <c r="D17" s="22" t="s">
        <v>23</v>
      </c>
      <c r="E17" s="22">
        <v>1</v>
      </c>
      <c r="F17" s="22">
        <v>1</v>
      </c>
      <c r="G17" s="22">
        <v>1</v>
      </c>
      <c r="H17" s="22">
        <v>1</v>
      </c>
      <c r="I17" s="22">
        <v>1</v>
      </c>
      <c r="J17" s="22">
        <v>1</v>
      </c>
      <c r="K17" s="20" t="s">
        <v>75</v>
      </c>
      <c r="L17" s="23" t="s">
        <v>124</v>
      </c>
    </row>
    <row r="18" spans="1:12" ht="67.5" x14ac:dyDescent="0.2">
      <c r="A18" s="23" t="s">
        <v>135</v>
      </c>
      <c r="B18" s="24" t="s">
        <v>33</v>
      </c>
      <c r="C18" s="20" t="s">
        <v>110</v>
      </c>
      <c r="D18" s="20" t="s">
        <v>115</v>
      </c>
      <c r="E18" s="20">
        <v>3</v>
      </c>
      <c r="F18" s="20">
        <v>4</v>
      </c>
      <c r="G18" s="20" t="s">
        <v>111</v>
      </c>
      <c r="H18" s="20" t="s">
        <v>111</v>
      </c>
      <c r="I18" s="20" t="s">
        <v>111</v>
      </c>
      <c r="J18" s="20" t="s">
        <v>111</v>
      </c>
      <c r="K18" s="20" t="s">
        <v>76</v>
      </c>
      <c r="L18" s="23" t="s">
        <v>167</v>
      </c>
    </row>
  </sheetData>
  <mergeCells count="11">
    <mergeCell ref="B9:L9"/>
    <mergeCell ref="B6:L6"/>
    <mergeCell ref="A1:L1"/>
    <mergeCell ref="A3:A4"/>
    <mergeCell ref="B3:B4"/>
    <mergeCell ref="C3:C4"/>
    <mergeCell ref="D3:D4"/>
    <mergeCell ref="E3:E4"/>
    <mergeCell ref="F3:J3"/>
    <mergeCell ref="K3:K4"/>
    <mergeCell ref="L3:L4"/>
  </mergeCells>
  <phoneticPr fontId="4" type="noConversion"/>
  <pageMargins left="0.35433070866141736" right="0.19685039370078738" top="0.39370078740157477" bottom="0.39370078740157477" header="0.51181102362204722" footer="0.51181102362204722"/>
  <pageSetup paperSize="9" scale="91" firstPageNumber="2147483647" fitToHeight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135"/>
  <sheetViews>
    <sheetView zoomScale="130" workbookViewId="0">
      <selection activeCell="D9" sqref="D9"/>
    </sheetView>
  </sheetViews>
  <sheetFormatPr defaultColWidth="9.140625" defaultRowHeight="11.25" x14ac:dyDescent="0.2"/>
  <cols>
    <col min="1" max="1" width="5.85546875" style="37" customWidth="1"/>
    <col min="2" max="2" width="44.7109375" style="37" customWidth="1"/>
    <col min="3" max="3" width="9.85546875" style="14" customWidth="1"/>
    <col min="4" max="4" width="15.85546875" style="14" customWidth="1"/>
    <col min="5" max="5" width="9.42578125" style="14" customWidth="1"/>
    <col min="6" max="6" width="6.7109375" style="14" customWidth="1"/>
    <col min="7" max="8" width="6.28515625" style="14" customWidth="1"/>
    <col min="9" max="9" width="6.7109375" style="14" customWidth="1"/>
    <col min="10" max="10" width="9" style="14" customWidth="1"/>
    <col min="11" max="11" width="9.42578125" style="14" customWidth="1"/>
    <col min="12" max="12" width="9.7109375" style="14" customWidth="1"/>
    <col min="13" max="13" width="8.7109375" style="14" customWidth="1"/>
    <col min="14" max="14" width="10.7109375" style="14" customWidth="1"/>
    <col min="15" max="15" width="2" style="37" customWidth="1"/>
    <col min="16" max="16384" width="9.140625" style="37"/>
  </cols>
  <sheetData>
    <row r="1" spans="1:14" s="36" customFormat="1" ht="32.25" customHeight="1" x14ac:dyDescent="0.2">
      <c r="A1" s="90" t="s">
        <v>163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33" customHeight="1" x14ac:dyDescent="0.2">
      <c r="A2" s="90" t="s">
        <v>162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ht="44.25" customHeight="1" x14ac:dyDescent="0.2">
      <c r="A3" s="91" t="s">
        <v>59</v>
      </c>
      <c r="B3" s="91" t="s">
        <v>151</v>
      </c>
      <c r="C3" s="95" t="s">
        <v>154</v>
      </c>
      <c r="D3" s="85" t="s">
        <v>62</v>
      </c>
      <c r="E3" s="92" t="s">
        <v>153</v>
      </c>
      <c r="F3" s="91" t="s">
        <v>152</v>
      </c>
      <c r="G3" s="91"/>
      <c r="H3" s="91"/>
      <c r="I3" s="91"/>
      <c r="J3" s="91"/>
      <c r="K3" s="91"/>
      <c r="L3" s="91"/>
      <c r="M3" s="91"/>
      <c r="N3" s="85" t="s">
        <v>64</v>
      </c>
    </row>
    <row r="4" spans="1:14" ht="18.75" customHeight="1" x14ac:dyDescent="0.2">
      <c r="A4" s="91"/>
      <c r="B4" s="85"/>
      <c r="C4" s="93"/>
      <c r="D4" s="85"/>
      <c r="E4" s="93"/>
      <c r="F4" s="85" t="s">
        <v>155</v>
      </c>
      <c r="G4" s="86"/>
      <c r="H4" s="86"/>
      <c r="I4" s="86"/>
      <c r="J4" s="32" t="s">
        <v>156</v>
      </c>
      <c r="K4" s="32" t="s">
        <v>157</v>
      </c>
      <c r="L4" s="32" t="s">
        <v>158</v>
      </c>
      <c r="M4" s="32" t="s">
        <v>159</v>
      </c>
      <c r="N4" s="85"/>
    </row>
    <row r="5" spans="1:14" ht="12.75" x14ac:dyDescent="0.2">
      <c r="A5" s="33">
        <v>1</v>
      </c>
      <c r="B5" s="33">
        <v>2</v>
      </c>
      <c r="C5" s="32">
        <v>3</v>
      </c>
      <c r="D5" s="32">
        <v>4</v>
      </c>
      <c r="E5" s="33">
        <v>5</v>
      </c>
      <c r="F5" s="91">
        <v>6</v>
      </c>
      <c r="G5" s="86"/>
      <c r="H5" s="86"/>
      <c r="I5" s="86"/>
      <c r="J5" s="33">
        <v>7</v>
      </c>
      <c r="K5" s="33">
        <v>8</v>
      </c>
      <c r="L5" s="33">
        <v>9</v>
      </c>
      <c r="M5" s="33">
        <v>10</v>
      </c>
      <c r="N5" s="32">
        <v>11</v>
      </c>
    </row>
    <row r="6" spans="1:14" ht="13.15" customHeight="1" x14ac:dyDescent="0.2">
      <c r="A6" s="91" t="s">
        <v>67</v>
      </c>
      <c r="B6" s="98" t="s">
        <v>93</v>
      </c>
      <c r="C6" s="91" t="s">
        <v>92</v>
      </c>
      <c r="D6" s="33" t="s">
        <v>16</v>
      </c>
      <c r="E6" s="34">
        <f>SUM(F6:M6)</f>
        <v>0</v>
      </c>
      <c r="F6" s="94">
        <f t="shared" ref="F6:M6" si="0">SUM(F7:F8)</f>
        <v>0</v>
      </c>
      <c r="G6" s="94"/>
      <c r="H6" s="94"/>
      <c r="I6" s="94"/>
      <c r="J6" s="34">
        <f t="shared" si="0"/>
        <v>0</v>
      </c>
      <c r="K6" s="34">
        <f t="shared" si="0"/>
        <v>0</v>
      </c>
      <c r="L6" s="34">
        <f t="shared" si="0"/>
        <v>0</v>
      </c>
      <c r="M6" s="34">
        <f t="shared" si="0"/>
        <v>0</v>
      </c>
      <c r="N6" s="91"/>
    </row>
    <row r="7" spans="1:14" ht="22.5" x14ac:dyDescent="0.2">
      <c r="A7" s="91"/>
      <c r="B7" s="98"/>
      <c r="C7" s="91"/>
      <c r="D7" s="33" t="s">
        <v>10</v>
      </c>
      <c r="E7" s="34">
        <f>SUM(F7:M7)</f>
        <v>0</v>
      </c>
      <c r="F7" s="94">
        <f>SUM(F10)</f>
        <v>0</v>
      </c>
      <c r="G7" s="86"/>
      <c r="H7" s="86"/>
      <c r="I7" s="86"/>
      <c r="J7" s="34">
        <f t="shared" ref="J7:M7" si="1">SUM(J10)</f>
        <v>0</v>
      </c>
      <c r="K7" s="34">
        <f t="shared" si="1"/>
        <v>0</v>
      </c>
      <c r="L7" s="34">
        <f t="shared" si="1"/>
        <v>0</v>
      </c>
      <c r="M7" s="34">
        <f t="shared" si="1"/>
        <v>0</v>
      </c>
      <c r="N7" s="91"/>
    </row>
    <row r="8" spans="1:14" ht="105.75" customHeight="1" x14ac:dyDescent="0.2">
      <c r="A8" s="91"/>
      <c r="B8" s="98"/>
      <c r="C8" s="91"/>
      <c r="D8" s="33" t="s">
        <v>35</v>
      </c>
      <c r="E8" s="34">
        <f>SUM(F8:M8)</f>
        <v>0</v>
      </c>
      <c r="F8" s="94">
        <f>SUM(F11)</f>
        <v>0</v>
      </c>
      <c r="G8" s="86"/>
      <c r="H8" s="86"/>
      <c r="I8" s="86"/>
      <c r="J8" s="34">
        <f t="shared" ref="J8:M8" si="2">SUM(J11)</f>
        <v>0</v>
      </c>
      <c r="K8" s="34">
        <f t="shared" si="2"/>
        <v>0</v>
      </c>
      <c r="L8" s="34">
        <f t="shared" si="2"/>
        <v>0</v>
      </c>
      <c r="M8" s="34">
        <f t="shared" si="2"/>
        <v>0</v>
      </c>
      <c r="N8" s="91"/>
    </row>
    <row r="9" spans="1:14" ht="13.15" customHeight="1" x14ac:dyDescent="0.2">
      <c r="A9" s="91" t="s">
        <v>34</v>
      </c>
      <c r="B9" s="98" t="s">
        <v>94</v>
      </c>
      <c r="C9" s="91" t="s">
        <v>92</v>
      </c>
      <c r="D9" s="33" t="s">
        <v>16</v>
      </c>
      <c r="E9" s="34">
        <f>SUM(F9:M9)</f>
        <v>0</v>
      </c>
      <c r="F9" s="94">
        <f>SUM(F10:F11)</f>
        <v>0</v>
      </c>
      <c r="G9" s="86"/>
      <c r="H9" s="86"/>
      <c r="I9" s="86"/>
      <c r="J9" s="34">
        <f t="shared" ref="J9:M9" si="3">SUM(J10:J11)</f>
        <v>0</v>
      </c>
      <c r="K9" s="34">
        <f t="shared" si="3"/>
        <v>0</v>
      </c>
      <c r="L9" s="34">
        <f t="shared" si="3"/>
        <v>0</v>
      </c>
      <c r="M9" s="34">
        <f t="shared" si="3"/>
        <v>0</v>
      </c>
      <c r="N9" s="91" t="s">
        <v>68</v>
      </c>
    </row>
    <row r="10" spans="1:14" ht="22.5" x14ac:dyDescent="0.2">
      <c r="A10" s="91"/>
      <c r="B10" s="98"/>
      <c r="C10" s="91"/>
      <c r="D10" s="33" t="s">
        <v>10</v>
      </c>
      <c r="E10" s="34">
        <v>0</v>
      </c>
      <c r="F10" s="94">
        <v>0</v>
      </c>
      <c r="G10" s="86"/>
      <c r="H10" s="86"/>
      <c r="I10" s="86"/>
      <c r="J10" s="34">
        <v>0</v>
      </c>
      <c r="K10" s="34">
        <v>0</v>
      </c>
      <c r="L10" s="34">
        <v>0</v>
      </c>
      <c r="M10" s="34">
        <v>0</v>
      </c>
      <c r="N10" s="91"/>
    </row>
    <row r="11" spans="1:14" ht="22.5" x14ac:dyDescent="0.2">
      <c r="A11" s="91"/>
      <c r="B11" s="98"/>
      <c r="C11" s="91"/>
      <c r="D11" s="33" t="s">
        <v>35</v>
      </c>
      <c r="E11" s="34">
        <f t="shared" ref="E11:E20" si="4">SUM(F11:M11)</f>
        <v>0</v>
      </c>
      <c r="F11" s="94">
        <v>0</v>
      </c>
      <c r="G11" s="86"/>
      <c r="H11" s="86"/>
      <c r="I11" s="86"/>
      <c r="J11" s="34">
        <v>0</v>
      </c>
      <c r="K11" s="34">
        <v>0</v>
      </c>
      <c r="L11" s="34">
        <v>0</v>
      </c>
      <c r="M11" s="34">
        <v>0</v>
      </c>
      <c r="N11" s="91"/>
    </row>
    <row r="12" spans="1:14" ht="24" customHeight="1" x14ac:dyDescent="0.2">
      <c r="A12" s="80"/>
      <c r="B12" s="83" t="s">
        <v>125</v>
      </c>
      <c r="C12" s="85" t="s">
        <v>109</v>
      </c>
      <c r="D12" s="85" t="s">
        <v>109</v>
      </c>
      <c r="E12" s="87" t="s">
        <v>14</v>
      </c>
      <c r="F12" s="87" t="s">
        <v>103</v>
      </c>
      <c r="G12" s="86"/>
      <c r="H12" s="86"/>
      <c r="I12" s="86"/>
      <c r="J12" s="88" t="s">
        <v>15</v>
      </c>
      <c r="K12" s="88" t="s">
        <v>89</v>
      </c>
      <c r="L12" s="88" t="s">
        <v>90</v>
      </c>
      <c r="M12" s="88" t="s">
        <v>91</v>
      </c>
      <c r="N12" s="85" t="s">
        <v>109</v>
      </c>
    </row>
    <row r="13" spans="1:14" ht="13.5" customHeight="1" x14ac:dyDescent="0.2">
      <c r="A13" s="81"/>
      <c r="B13" s="84"/>
      <c r="C13" s="86"/>
      <c r="D13" s="86"/>
      <c r="E13" s="87"/>
      <c r="F13" s="38" t="s">
        <v>104</v>
      </c>
      <c r="G13" s="38" t="s">
        <v>105</v>
      </c>
      <c r="H13" s="38" t="s">
        <v>106</v>
      </c>
      <c r="I13" s="38" t="s">
        <v>107</v>
      </c>
      <c r="J13" s="88"/>
      <c r="K13" s="88"/>
      <c r="L13" s="88"/>
      <c r="M13" s="88"/>
      <c r="N13" s="86"/>
    </row>
    <row r="14" spans="1:14" ht="15" customHeight="1" x14ac:dyDescent="0.2">
      <c r="A14" s="82"/>
      <c r="B14" s="84"/>
      <c r="C14" s="86"/>
      <c r="D14" s="86"/>
      <c r="E14" s="38">
        <v>1</v>
      </c>
      <c r="F14" s="38" t="s">
        <v>111</v>
      </c>
      <c r="G14" s="38" t="s">
        <v>111</v>
      </c>
      <c r="H14" s="38" t="s">
        <v>111</v>
      </c>
      <c r="I14" s="38">
        <v>1</v>
      </c>
      <c r="J14" s="15">
        <v>1</v>
      </c>
      <c r="K14" s="15">
        <v>1</v>
      </c>
      <c r="L14" s="15">
        <v>1</v>
      </c>
      <c r="M14" s="15">
        <v>1</v>
      </c>
      <c r="N14" s="86"/>
    </row>
    <row r="15" spans="1:14" ht="13.15" customHeight="1" x14ac:dyDescent="0.2">
      <c r="A15" s="91" t="s">
        <v>69</v>
      </c>
      <c r="B15" s="98" t="s">
        <v>95</v>
      </c>
      <c r="C15" s="91" t="s">
        <v>92</v>
      </c>
      <c r="D15" s="33" t="s">
        <v>16</v>
      </c>
      <c r="E15" s="34">
        <f t="shared" si="4"/>
        <v>2397</v>
      </c>
      <c r="F15" s="94">
        <f t="shared" ref="F15:M15" si="5">SUM(F16:F17)</f>
        <v>799</v>
      </c>
      <c r="G15" s="86"/>
      <c r="H15" s="86"/>
      <c r="I15" s="86"/>
      <c r="J15" s="34">
        <f t="shared" si="5"/>
        <v>799</v>
      </c>
      <c r="K15" s="34">
        <f t="shared" si="5"/>
        <v>799</v>
      </c>
      <c r="L15" s="34">
        <f t="shared" si="5"/>
        <v>0</v>
      </c>
      <c r="M15" s="34">
        <f t="shared" si="5"/>
        <v>0</v>
      </c>
      <c r="N15" s="91"/>
    </row>
    <row r="16" spans="1:14" ht="22.5" x14ac:dyDescent="0.2">
      <c r="A16" s="91"/>
      <c r="B16" s="98"/>
      <c r="C16" s="91"/>
      <c r="D16" s="33" t="s">
        <v>10</v>
      </c>
      <c r="E16" s="34">
        <f>SUM(F16:M16)</f>
        <v>1569</v>
      </c>
      <c r="F16" s="94">
        <f>SUM(F19)</f>
        <v>523</v>
      </c>
      <c r="G16" s="86"/>
      <c r="H16" s="86"/>
      <c r="I16" s="86"/>
      <c r="J16" s="34">
        <f>SUM(J19)</f>
        <v>523</v>
      </c>
      <c r="K16" s="34">
        <f t="shared" ref="K16:M16" si="6">SUM(K19)</f>
        <v>523</v>
      </c>
      <c r="L16" s="34">
        <f t="shared" si="6"/>
        <v>0</v>
      </c>
      <c r="M16" s="34">
        <f t="shared" si="6"/>
        <v>0</v>
      </c>
      <c r="N16" s="91"/>
    </row>
    <row r="17" spans="1:14" ht="22.5" x14ac:dyDescent="0.2">
      <c r="A17" s="91"/>
      <c r="B17" s="98"/>
      <c r="C17" s="91"/>
      <c r="D17" s="33" t="s">
        <v>35</v>
      </c>
      <c r="E17" s="34">
        <f>SUM(F17:M17)</f>
        <v>828</v>
      </c>
      <c r="F17" s="94">
        <f>SUM(F20)</f>
        <v>276</v>
      </c>
      <c r="G17" s="86"/>
      <c r="H17" s="86"/>
      <c r="I17" s="86"/>
      <c r="J17" s="34">
        <f t="shared" ref="J17:M17" si="7">SUM(J20)</f>
        <v>276</v>
      </c>
      <c r="K17" s="34">
        <f t="shared" si="7"/>
        <v>276</v>
      </c>
      <c r="L17" s="34">
        <f t="shared" si="7"/>
        <v>0</v>
      </c>
      <c r="M17" s="34">
        <f t="shared" si="7"/>
        <v>0</v>
      </c>
      <c r="N17" s="91"/>
    </row>
    <row r="18" spans="1:14" ht="13.15" customHeight="1" x14ac:dyDescent="0.2">
      <c r="A18" s="91" t="s">
        <v>37</v>
      </c>
      <c r="B18" s="98" t="s">
        <v>96</v>
      </c>
      <c r="C18" s="91" t="s">
        <v>92</v>
      </c>
      <c r="D18" s="33" t="s">
        <v>16</v>
      </c>
      <c r="E18" s="34">
        <f>SUM(F18:M18)</f>
        <v>2397</v>
      </c>
      <c r="F18" s="94">
        <f>SUM(F19:F20)</f>
        <v>799</v>
      </c>
      <c r="G18" s="86"/>
      <c r="H18" s="86"/>
      <c r="I18" s="86"/>
      <c r="J18" s="34">
        <f>SUM(J19:J20)</f>
        <v>799</v>
      </c>
      <c r="K18" s="34">
        <f>SUM(K19:K20)</f>
        <v>799</v>
      </c>
      <c r="L18" s="34">
        <f>SUM(L19:L20)</f>
        <v>0</v>
      </c>
      <c r="M18" s="34">
        <f>SUM(M19:M20)</f>
        <v>0</v>
      </c>
      <c r="N18" s="91" t="s">
        <v>68</v>
      </c>
    </row>
    <row r="19" spans="1:14" ht="22.5" x14ac:dyDescent="0.2">
      <c r="A19" s="91"/>
      <c r="B19" s="98"/>
      <c r="C19" s="91"/>
      <c r="D19" s="33" t="s">
        <v>10</v>
      </c>
      <c r="E19" s="34">
        <f>SUM(F19:M19)</f>
        <v>1569</v>
      </c>
      <c r="F19" s="94">
        <v>523</v>
      </c>
      <c r="G19" s="86"/>
      <c r="H19" s="86"/>
      <c r="I19" s="86"/>
      <c r="J19" s="34">
        <v>523</v>
      </c>
      <c r="K19" s="34">
        <v>523</v>
      </c>
      <c r="L19" s="34">
        <v>0</v>
      </c>
      <c r="M19" s="34">
        <v>0</v>
      </c>
      <c r="N19" s="91"/>
    </row>
    <row r="20" spans="1:14" ht="50.25" customHeight="1" x14ac:dyDescent="0.2">
      <c r="A20" s="91"/>
      <c r="B20" s="98"/>
      <c r="C20" s="91"/>
      <c r="D20" s="33" t="s">
        <v>35</v>
      </c>
      <c r="E20" s="34">
        <f t="shared" si="4"/>
        <v>828</v>
      </c>
      <c r="F20" s="94">
        <v>276</v>
      </c>
      <c r="G20" s="86"/>
      <c r="H20" s="86"/>
      <c r="I20" s="86"/>
      <c r="J20" s="34">
        <v>276</v>
      </c>
      <c r="K20" s="34">
        <v>276</v>
      </c>
      <c r="L20" s="34">
        <v>0</v>
      </c>
      <c r="M20" s="34">
        <v>0</v>
      </c>
      <c r="N20" s="91"/>
    </row>
    <row r="21" spans="1:14" ht="24" customHeight="1" x14ac:dyDescent="0.2">
      <c r="A21" s="80"/>
      <c r="B21" s="83" t="s">
        <v>139</v>
      </c>
      <c r="C21" s="85" t="s">
        <v>109</v>
      </c>
      <c r="D21" s="85" t="s">
        <v>109</v>
      </c>
      <c r="E21" s="87" t="s">
        <v>14</v>
      </c>
      <c r="F21" s="87" t="s">
        <v>103</v>
      </c>
      <c r="G21" s="86"/>
      <c r="H21" s="86"/>
      <c r="I21" s="86"/>
      <c r="J21" s="88" t="s">
        <v>15</v>
      </c>
      <c r="K21" s="88" t="s">
        <v>89</v>
      </c>
      <c r="L21" s="88" t="s">
        <v>90</v>
      </c>
      <c r="M21" s="88" t="s">
        <v>91</v>
      </c>
      <c r="N21" s="85" t="s">
        <v>109</v>
      </c>
    </row>
    <row r="22" spans="1:14" ht="13.5" customHeight="1" x14ac:dyDescent="0.2">
      <c r="A22" s="81"/>
      <c r="B22" s="84"/>
      <c r="C22" s="86"/>
      <c r="D22" s="86"/>
      <c r="E22" s="87"/>
      <c r="F22" s="38" t="s">
        <v>104</v>
      </c>
      <c r="G22" s="38" t="s">
        <v>105</v>
      </c>
      <c r="H22" s="38" t="s">
        <v>106</v>
      </c>
      <c r="I22" s="38" t="s">
        <v>107</v>
      </c>
      <c r="J22" s="88"/>
      <c r="K22" s="88"/>
      <c r="L22" s="88"/>
      <c r="M22" s="88"/>
      <c r="N22" s="86"/>
    </row>
    <row r="23" spans="1:14" ht="38.25" customHeight="1" x14ac:dyDescent="0.2">
      <c r="A23" s="82"/>
      <c r="B23" s="84"/>
      <c r="C23" s="86"/>
      <c r="D23" s="86"/>
      <c r="E23" s="38">
        <v>1</v>
      </c>
      <c r="F23" s="38">
        <v>1</v>
      </c>
      <c r="G23" s="38">
        <v>1</v>
      </c>
      <c r="H23" s="38">
        <v>1</v>
      </c>
      <c r="I23" s="38">
        <v>1</v>
      </c>
      <c r="J23" s="15">
        <v>1</v>
      </c>
      <c r="K23" s="15">
        <v>1</v>
      </c>
      <c r="L23" s="15">
        <v>1</v>
      </c>
      <c r="M23" s="15">
        <v>1</v>
      </c>
      <c r="N23" s="86"/>
    </row>
    <row r="24" spans="1:14" ht="12.75" x14ac:dyDescent="0.2">
      <c r="A24" s="96"/>
      <c r="B24" s="97" t="s">
        <v>71</v>
      </c>
      <c r="C24" s="85"/>
      <c r="D24" s="32" t="s">
        <v>72</v>
      </c>
      <c r="E24" s="39">
        <f t="shared" ref="E24:M24" si="8">SUM(E25:E28)</f>
        <v>2397</v>
      </c>
      <c r="F24" s="103">
        <f>SUM(F25:I28)</f>
        <v>799</v>
      </c>
      <c r="G24" s="86"/>
      <c r="H24" s="86"/>
      <c r="I24" s="86"/>
      <c r="J24" s="40">
        <f t="shared" si="8"/>
        <v>799</v>
      </c>
      <c r="K24" s="40">
        <f t="shared" si="8"/>
        <v>799</v>
      </c>
      <c r="L24" s="40">
        <f t="shared" si="8"/>
        <v>0</v>
      </c>
      <c r="M24" s="40">
        <f t="shared" si="8"/>
        <v>0</v>
      </c>
      <c r="N24" s="85"/>
    </row>
    <row r="25" spans="1:14" ht="22.5" x14ac:dyDescent="0.2">
      <c r="A25" s="96"/>
      <c r="B25" s="97"/>
      <c r="C25" s="85"/>
      <c r="D25" s="32" t="s">
        <v>35</v>
      </c>
      <c r="E25" s="15">
        <f>E8+E17</f>
        <v>828</v>
      </c>
      <c r="F25" s="88">
        <f>F8+F17</f>
        <v>276</v>
      </c>
      <c r="G25" s="86"/>
      <c r="H25" s="86"/>
      <c r="I25" s="86"/>
      <c r="J25" s="15">
        <f>J8+J17</f>
        <v>276</v>
      </c>
      <c r="K25" s="15">
        <f>K8+K17</f>
        <v>276</v>
      </c>
      <c r="L25" s="15">
        <f>L8+L17</f>
        <v>0</v>
      </c>
      <c r="M25" s="15">
        <f>M8+M17</f>
        <v>0</v>
      </c>
      <c r="N25" s="85"/>
    </row>
    <row r="26" spans="1:14" ht="22.5" x14ac:dyDescent="0.2">
      <c r="A26" s="96"/>
      <c r="B26" s="97"/>
      <c r="C26" s="85"/>
      <c r="D26" s="32" t="s">
        <v>10</v>
      </c>
      <c r="E26" s="15">
        <f>E16+E7</f>
        <v>1569</v>
      </c>
      <c r="F26" s="88">
        <f>F7+F16</f>
        <v>523</v>
      </c>
      <c r="G26" s="86"/>
      <c r="H26" s="86"/>
      <c r="I26" s="86"/>
      <c r="J26" s="15">
        <f>J16+J7</f>
        <v>523</v>
      </c>
      <c r="K26" s="15">
        <f>K16+K7</f>
        <v>523</v>
      </c>
      <c r="L26" s="15">
        <f>L16+L7</f>
        <v>0</v>
      </c>
      <c r="M26" s="15">
        <f>M16+M7</f>
        <v>0</v>
      </c>
      <c r="N26" s="85"/>
    </row>
    <row r="27" spans="1:14" ht="33.75" x14ac:dyDescent="0.2">
      <c r="A27" s="96"/>
      <c r="B27" s="97"/>
      <c r="C27" s="85"/>
      <c r="D27" s="32" t="s">
        <v>58</v>
      </c>
      <c r="E27" s="34">
        <f>SUM(F27:M27)</f>
        <v>0</v>
      </c>
      <c r="F27" s="85">
        <v>0</v>
      </c>
      <c r="G27" s="86"/>
      <c r="H27" s="86"/>
      <c r="I27" s="86"/>
      <c r="J27" s="32">
        <v>0</v>
      </c>
      <c r="K27" s="32">
        <v>0</v>
      </c>
      <c r="L27" s="32">
        <v>0</v>
      </c>
      <c r="M27" s="32">
        <v>0</v>
      </c>
      <c r="N27" s="85"/>
    </row>
    <row r="28" spans="1:14" ht="22.5" x14ac:dyDescent="0.2">
      <c r="A28" s="96"/>
      <c r="B28" s="97"/>
      <c r="C28" s="85"/>
      <c r="D28" s="32" t="s">
        <v>42</v>
      </c>
      <c r="E28" s="34">
        <f>SUM(F28:M28)</f>
        <v>0</v>
      </c>
      <c r="F28" s="85">
        <v>0</v>
      </c>
      <c r="G28" s="86"/>
      <c r="H28" s="86"/>
      <c r="I28" s="86"/>
      <c r="J28" s="32">
        <v>0</v>
      </c>
      <c r="K28" s="32">
        <v>0</v>
      </c>
      <c r="L28" s="32">
        <v>0</v>
      </c>
      <c r="M28" s="32">
        <v>0</v>
      </c>
      <c r="N28" s="85"/>
    </row>
    <row r="29" spans="1:14" s="36" customFormat="1" ht="32.25" customHeight="1" x14ac:dyDescent="0.2">
      <c r="A29" s="90" t="s">
        <v>161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</row>
    <row r="30" spans="1:14" ht="33" customHeight="1" x14ac:dyDescent="0.2">
      <c r="A30" s="90" t="s">
        <v>160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</row>
    <row r="31" spans="1:14" ht="44.25" customHeight="1" x14ac:dyDescent="0.2">
      <c r="A31" s="91" t="s">
        <v>59</v>
      </c>
      <c r="B31" s="91" t="s">
        <v>60</v>
      </c>
      <c r="C31" s="32" t="s">
        <v>61</v>
      </c>
      <c r="D31" s="85" t="s">
        <v>62</v>
      </c>
      <c r="E31" s="33" t="s">
        <v>8</v>
      </c>
      <c r="F31" s="91" t="s">
        <v>63</v>
      </c>
      <c r="G31" s="91"/>
      <c r="H31" s="91"/>
      <c r="I31" s="91"/>
      <c r="J31" s="91"/>
      <c r="K31" s="91"/>
      <c r="L31" s="91"/>
      <c r="M31" s="91"/>
      <c r="N31" s="85" t="s">
        <v>64</v>
      </c>
    </row>
    <row r="32" spans="1:14" ht="18.75" customHeight="1" x14ac:dyDescent="0.2">
      <c r="A32" s="91"/>
      <c r="B32" s="85"/>
      <c r="C32" s="32" t="s">
        <v>65</v>
      </c>
      <c r="D32" s="85"/>
      <c r="E32" s="33" t="s">
        <v>66</v>
      </c>
      <c r="F32" s="85" t="s">
        <v>14</v>
      </c>
      <c r="G32" s="86"/>
      <c r="H32" s="86"/>
      <c r="I32" s="86"/>
      <c r="J32" s="32" t="s">
        <v>15</v>
      </c>
      <c r="K32" s="32" t="s">
        <v>89</v>
      </c>
      <c r="L32" s="32" t="s">
        <v>90</v>
      </c>
      <c r="M32" s="32" t="s">
        <v>91</v>
      </c>
      <c r="N32" s="85"/>
    </row>
    <row r="33" spans="1:14" ht="12.75" x14ac:dyDescent="0.2">
      <c r="A33" s="33">
        <v>1</v>
      </c>
      <c r="B33" s="33">
        <v>2</v>
      </c>
      <c r="C33" s="32">
        <v>3</v>
      </c>
      <c r="D33" s="32">
        <v>4</v>
      </c>
      <c r="E33" s="33">
        <v>6</v>
      </c>
      <c r="F33" s="91">
        <v>7</v>
      </c>
      <c r="G33" s="86"/>
      <c r="H33" s="86"/>
      <c r="I33" s="86"/>
      <c r="J33" s="33">
        <v>8</v>
      </c>
      <c r="K33" s="33">
        <v>9</v>
      </c>
      <c r="L33" s="33">
        <v>10</v>
      </c>
      <c r="M33" s="33">
        <v>11</v>
      </c>
      <c r="N33" s="32">
        <v>12</v>
      </c>
    </row>
    <row r="34" spans="1:14" ht="12.75" x14ac:dyDescent="0.2">
      <c r="A34" s="89" t="s">
        <v>67</v>
      </c>
      <c r="B34" s="99" t="s">
        <v>73</v>
      </c>
      <c r="C34" s="85" t="s">
        <v>92</v>
      </c>
      <c r="D34" s="32" t="s">
        <v>41</v>
      </c>
      <c r="E34" s="34">
        <f>SUM(F34:M34)</f>
        <v>48587.6</v>
      </c>
      <c r="F34" s="94">
        <f>F37+F43+F48+F53+F58</f>
        <v>15827.6</v>
      </c>
      <c r="G34" s="86"/>
      <c r="H34" s="86"/>
      <c r="I34" s="86"/>
      <c r="J34" s="34">
        <f t="shared" ref="J34:M35" si="9">J37+J43+J48+J53+J58</f>
        <v>16330</v>
      </c>
      <c r="K34" s="34">
        <f t="shared" si="9"/>
        <v>16430</v>
      </c>
      <c r="L34" s="34">
        <f t="shared" si="9"/>
        <v>0</v>
      </c>
      <c r="M34" s="34">
        <f t="shared" si="9"/>
        <v>0</v>
      </c>
      <c r="N34" s="85"/>
    </row>
    <row r="35" spans="1:14" ht="22.5" x14ac:dyDescent="0.2">
      <c r="A35" s="89"/>
      <c r="B35" s="99"/>
      <c r="C35" s="85"/>
      <c r="D35" s="32" t="s">
        <v>35</v>
      </c>
      <c r="E35" s="15">
        <f>SUM(F35:M35)</f>
        <v>48587.6</v>
      </c>
      <c r="F35" s="88">
        <f>F38+F44+F49+F54+F59</f>
        <v>15827.6</v>
      </c>
      <c r="G35" s="86"/>
      <c r="H35" s="86"/>
      <c r="I35" s="86"/>
      <c r="J35" s="15">
        <f t="shared" si="9"/>
        <v>16330</v>
      </c>
      <c r="K35" s="15">
        <f t="shared" si="9"/>
        <v>16430</v>
      </c>
      <c r="L35" s="15">
        <f t="shared" si="9"/>
        <v>0</v>
      </c>
      <c r="M35" s="15">
        <f t="shared" si="9"/>
        <v>0</v>
      </c>
      <c r="N35" s="85"/>
    </row>
    <row r="36" spans="1:14" ht="22.5" x14ac:dyDescent="0.2">
      <c r="A36" s="89"/>
      <c r="B36" s="99"/>
      <c r="C36" s="85"/>
      <c r="D36" s="32" t="s">
        <v>42</v>
      </c>
      <c r="E36" s="15">
        <f t="shared" ref="E36:M36" si="10">E39</f>
        <v>0</v>
      </c>
      <c r="F36" s="88">
        <f t="shared" si="10"/>
        <v>0</v>
      </c>
      <c r="G36" s="86"/>
      <c r="H36" s="86"/>
      <c r="I36" s="86"/>
      <c r="J36" s="15">
        <f t="shared" si="10"/>
        <v>0</v>
      </c>
      <c r="K36" s="15">
        <f t="shared" si="10"/>
        <v>0</v>
      </c>
      <c r="L36" s="15">
        <f t="shared" si="10"/>
        <v>0</v>
      </c>
      <c r="M36" s="15">
        <f t="shared" si="10"/>
        <v>0</v>
      </c>
      <c r="N36" s="85"/>
    </row>
    <row r="37" spans="1:14" ht="13.15" customHeight="1" x14ac:dyDescent="0.2">
      <c r="A37" s="89" t="s">
        <v>34</v>
      </c>
      <c r="B37" s="83" t="s">
        <v>40</v>
      </c>
      <c r="C37" s="85" t="s">
        <v>92</v>
      </c>
      <c r="D37" s="32" t="s">
        <v>41</v>
      </c>
      <c r="E37" s="15">
        <f>SUM(F37:M37)</f>
        <v>0</v>
      </c>
      <c r="F37" s="88">
        <f>SUM(F38:F39)</f>
        <v>0</v>
      </c>
      <c r="G37" s="86"/>
      <c r="H37" s="86"/>
      <c r="I37" s="86"/>
      <c r="J37" s="15">
        <f t="shared" ref="J37:M37" si="11">SUM(J38:J39)</f>
        <v>0</v>
      </c>
      <c r="K37" s="15">
        <f t="shared" si="11"/>
        <v>0</v>
      </c>
      <c r="L37" s="15">
        <f t="shared" si="11"/>
        <v>0</v>
      </c>
      <c r="M37" s="15">
        <f t="shared" si="11"/>
        <v>0</v>
      </c>
      <c r="N37" s="85" t="s">
        <v>74</v>
      </c>
    </row>
    <row r="38" spans="1:14" ht="22.5" x14ac:dyDescent="0.2">
      <c r="A38" s="89"/>
      <c r="B38" s="83"/>
      <c r="C38" s="85"/>
      <c r="D38" s="32" t="s">
        <v>35</v>
      </c>
      <c r="E38" s="15">
        <f>SUM(F38:M38)</f>
        <v>0</v>
      </c>
      <c r="F38" s="88">
        <v>0</v>
      </c>
      <c r="G38" s="86"/>
      <c r="H38" s="86"/>
      <c r="I38" s="86"/>
      <c r="J38" s="15">
        <v>0</v>
      </c>
      <c r="K38" s="15">
        <v>0</v>
      </c>
      <c r="L38" s="15">
        <v>0</v>
      </c>
      <c r="M38" s="15">
        <v>0</v>
      </c>
      <c r="N38" s="85"/>
    </row>
    <row r="39" spans="1:14" ht="22.5" x14ac:dyDescent="0.2">
      <c r="A39" s="89"/>
      <c r="B39" s="83"/>
      <c r="C39" s="85"/>
      <c r="D39" s="32" t="s">
        <v>42</v>
      </c>
      <c r="E39" s="15">
        <f>SUM(F39:M39)</f>
        <v>0</v>
      </c>
      <c r="F39" s="88">
        <v>0</v>
      </c>
      <c r="G39" s="86"/>
      <c r="H39" s="86"/>
      <c r="I39" s="86"/>
      <c r="J39" s="15">
        <v>0</v>
      </c>
      <c r="K39" s="15">
        <v>0</v>
      </c>
      <c r="L39" s="15">
        <v>0</v>
      </c>
      <c r="M39" s="15">
        <v>0</v>
      </c>
      <c r="N39" s="85"/>
    </row>
    <row r="40" spans="1:14" ht="24" customHeight="1" x14ac:dyDescent="0.2">
      <c r="A40" s="80"/>
      <c r="B40" s="83" t="s">
        <v>170</v>
      </c>
      <c r="C40" s="85" t="s">
        <v>109</v>
      </c>
      <c r="D40" s="85" t="s">
        <v>109</v>
      </c>
      <c r="E40" s="87" t="s">
        <v>14</v>
      </c>
      <c r="F40" s="87" t="s">
        <v>103</v>
      </c>
      <c r="G40" s="86"/>
      <c r="H40" s="86"/>
      <c r="I40" s="86"/>
      <c r="J40" s="88" t="s">
        <v>15</v>
      </c>
      <c r="K40" s="88" t="s">
        <v>89</v>
      </c>
      <c r="L40" s="88" t="s">
        <v>90</v>
      </c>
      <c r="M40" s="88" t="s">
        <v>91</v>
      </c>
      <c r="N40" s="85" t="s">
        <v>109</v>
      </c>
    </row>
    <row r="41" spans="1:14" ht="13.5" customHeight="1" x14ac:dyDescent="0.2">
      <c r="A41" s="81"/>
      <c r="B41" s="84"/>
      <c r="C41" s="86"/>
      <c r="D41" s="86"/>
      <c r="E41" s="87"/>
      <c r="F41" s="38" t="s">
        <v>104</v>
      </c>
      <c r="G41" s="38" t="s">
        <v>105</v>
      </c>
      <c r="H41" s="38" t="s">
        <v>106</v>
      </c>
      <c r="I41" s="38" t="s">
        <v>107</v>
      </c>
      <c r="J41" s="88"/>
      <c r="K41" s="88"/>
      <c r="L41" s="88"/>
      <c r="M41" s="88"/>
      <c r="N41" s="86"/>
    </row>
    <row r="42" spans="1:14" ht="38.25" customHeight="1" x14ac:dyDescent="0.2">
      <c r="A42" s="82"/>
      <c r="B42" s="84"/>
      <c r="C42" s="86"/>
      <c r="D42" s="86"/>
      <c r="E42" s="38">
        <v>100</v>
      </c>
      <c r="F42" s="38">
        <v>100</v>
      </c>
      <c r="G42" s="38">
        <v>100</v>
      </c>
      <c r="H42" s="38">
        <v>100</v>
      </c>
      <c r="I42" s="38">
        <v>100</v>
      </c>
      <c r="J42" s="38">
        <v>100</v>
      </c>
      <c r="K42" s="38">
        <v>100</v>
      </c>
      <c r="L42" s="38">
        <v>100</v>
      </c>
      <c r="M42" s="38">
        <v>100</v>
      </c>
      <c r="N42" s="86"/>
    </row>
    <row r="43" spans="1:14" ht="40.15" customHeight="1" x14ac:dyDescent="0.2">
      <c r="A43" s="89" t="s">
        <v>36</v>
      </c>
      <c r="B43" s="83" t="s">
        <v>43</v>
      </c>
      <c r="C43" s="85" t="s">
        <v>92</v>
      </c>
      <c r="D43" s="32" t="s">
        <v>41</v>
      </c>
      <c r="E43" s="15">
        <f>SUM(F43:M43)</f>
        <v>14500</v>
      </c>
      <c r="F43" s="88">
        <f>SUM(F44)</f>
        <v>4600</v>
      </c>
      <c r="G43" s="86"/>
      <c r="H43" s="86"/>
      <c r="I43" s="86"/>
      <c r="J43" s="15">
        <f t="shared" ref="J43:M43" si="12">SUM(J44)</f>
        <v>4900</v>
      </c>
      <c r="K43" s="15">
        <f t="shared" si="12"/>
        <v>5000</v>
      </c>
      <c r="L43" s="15">
        <f t="shared" si="12"/>
        <v>0</v>
      </c>
      <c r="M43" s="15">
        <f t="shared" si="12"/>
        <v>0</v>
      </c>
      <c r="N43" s="85" t="s">
        <v>75</v>
      </c>
    </row>
    <row r="44" spans="1:14" ht="22.5" x14ac:dyDescent="0.2">
      <c r="A44" s="89"/>
      <c r="B44" s="83"/>
      <c r="C44" s="85"/>
      <c r="D44" s="32" t="s">
        <v>35</v>
      </c>
      <c r="E44" s="15">
        <f>SUM(F44:M44)</f>
        <v>14500</v>
      </c>
      <c r="F44" s="88">
        <v>4600</v>
      </c>
      <c r="G44" s="86"/>
      <c r="H44" s="86"/>
      <c r="I44" s="86"/>
      <c r="J44" s="15">
        <v>4900</v>
      </c>
      <c r="K44" s="15">
        <v>5000</v>
      </c>
      <c r="L44" s="15">
        <v>0</v>
      </c>
      <c r="M44" s="15">
        <v>0</v>
      </c>
      <c r="N44" s="85"/>
    </row>
    <row r="45" spans="1:14" ht="24" customHeight="1" x14ac:dyDescent="0.2">
      <c r="A45" s="80"/>
      <c r="B45" s="83" t="s">
        <v>169</v>
      </c>
      <c r="C45" s="85" t="s">
        <v>109</v>
      </c>
      <c r="D45" s="85" t="s">
        <v>109</v>
      </c>
      <c r="E45" s="87" t="s">
        <v>14</v>
      </c>
      <c r="F45" s="87" t="s">
        <v>103</v>
      </c>
      <c r="G45" s="86"/>
      <c r="H45" s="86"/>
      <c r="I45" s="86"/>
      <c r="J45" s="88" t="s">
        <v>15</v>
      </c>
      <c r="K45" s="88" t="s">
        <v>89</v>
      </c>
      <c r="L45" s="88" t="s">
        <v>90</v>
      </c>
      <c r="M45" s="88" t="s">
        <v>91</v>
      </c>
      <c r="N45" s="85" t="s">
        <v>109</v>
      </c>
    </row>
    <row r="46" spans="1:14" ht="13.5" customHeight="1" x14ac:dyDescent="0.2">
      <c r="A46" s="81"/>
      <c r="B46" s="84"/>
      <c r="C46" s="86"/>
      <c r="D46" s="86"/>
      <c r="E46" s="87"/>
      <c r="F46" s="38" t="s">
        <v>104</v>
      </c>
      <c r="G46" s="38" t="s">
        <v>105</v>
      </c>
      <c r="H46" s="38" t="s">
        <v>106</v>
      </c>
      <c r="I46" s="38" t="s">
        <v>107</v>
      </c>
      <c r="J46" s="88"/>
      <c r="K46" s="88"/>
      <c r="L46" s="88"/>
      <c r="M46" s="88"/>
      <c r="N46" s="86"/>
    </row>
    <row r="47" spans="1:14" ht="38.25" customHeight="1" x14ac:dyDescent="0.2">
      <c r="A47" s="82"/>
      <c r="B47" s="84"/>
      <c r="C47" s="86"/>
      <c r="D47" s="86"/>
      <c r="E47" s="38">
        <v>100</v>
      </c>
      <c r="F47" s="38">
        <v>100</v>
      </c>
      <c r="G47" s="38">
        <v>100</v>
      </c>
      <c r="H47" s="38">
        <v>100</v>
      </c>
      <c r="I47" s="38">
        <v>100</v>
      </c>
      <c r="J47" s="38">
        <v>100</v>
      </c>
      <c r="K47" s="38">
        <v>100</v>
      </c>
      <c r="L47" s="38">
        <v>100</v>
      </c>
      <c r="M47" s="38">
        <v>100</v>
      </c>
      <c r="N47" s="86"/>
    </row>
    <row r="48" spans="1:14" ht="33" customHeight="1" x14ac:dyDescent="0.2">
      <c r="A48" s="89" t="s">
        <v>44</v>
      </c>
      <c r="B48" s="99" t="s">
        <v>45</v>
      </c>
      <c r="C48" s="85" t="s">
        <v>92</v>
      </c>
      <c r="D48" s="32" t="s">
        <v>41</v>
      </c>
      <c r="E48" s="15">
        <f t="shared" ref="E48:M58" si="13">SUM(E49)</f>
        <v>0</v>
      </c>
      <c r="F48" s="88">
        <f t="shared" si="13"/>
        <v>0</v>
      </c>
      <c r="G48" s="86"/>
      <c r="H48" s="86"/>
      <c r="I48" s="86"/>
      <c r="J48" s="15">
        <f t="shared" si="13"/>
        <v>0</v>
      </c>
      <c r="K48" s="15">
        <f t="shared" si="13"/>
        <v>0</v>
      </c>
      <c r="L48" s="15">
        <f t="shared" si="13"/>
        <v>0</v>
      </c>
      <c r="M48" s="15">
        <f t="shared" si="13"/>
        <v>0</v>
      </c>
      <c r="N48" s="85" t="s">
        <v>75</v>
      </c>
    </row>
    <row r="49" spans="1:14" ht="55.5" customHeight="1" x14ac:dyDescent="0.2">
      <c r="A49" s="89"/>
      <c r="B49" s="99"/>
      <c r="C49" s="85"/>
      <c r="D49" s="32" t="s">
        <v>35</v>
      </c>
      <c r="E49" s="15">
        <f>SUM(F49:M49)</f>
        <v>0</v>
      </c>
      <c r="F49" s="88">
        <v>0</v>
      </c>
      <c r="G49" s="86"/>
      <c r="H49" s="86"/>
      <c r="I49" s="86"/>
      <c r="J49" s="15">
        <v>0</v>
      </c>
      <c r="K49" s="15">
        <v>0</v>
      </c>
      <c r="L49" s="15">
        <v>0</v>
      </c>
      <c r="M49" s="15">
        <v>0</v>
      </c>
      <c r="N49" s="85"/>
    </row>
    <row r="50" spans="1:14" ht="24" customHeight="1" x14ac:dyDescent="0.2">
      <c r="A50" s="80"/>
      <c r="B50" s="83" t="s">
        <v>171</v>
      </c>
      <c r="C50" s="85" t="s">
        <v>109</v>
      </c>
      <c r="D50" s="85" t="s">
        <v>109</v>
      </c>
      <c r="E50" s="87" t="s">
        <v>14</v>
      </c>
      <c r="F50" s="87" t="s">
        <v>103</v>
      </c>
      <c r="G50" s="86"/>
      <c r="H50" s="86"/>
      <c r="I50" s="86"/>
      <c r="J50" s="88" t="s">
        <v>15</v>
      </c>
      <c r="K50" s="88" t="s">
        <v>89</v>
      </c>
      <c r="L50" s="88" t="s">
        <v>90</v>
      </c>
      <c r="M50" s="88" t="s">
        <v>91</v>
      </c>
      <c r="N50" s="85" t="s">
        <v>109</v>
      </c>
    </row>
    <row r="51" spans="1:14" ht="13.5" customHeight="1" x14ac:dyDescent="0.2">
      <c r="A51" s="81"/>
      <c r="B51" s="84"/>
      <c r="C51" s="86"/>
      <c r="D51" s="86"/>
      <c r="E51" s="87"/>
      <c r="F51" s="38" t="s">
        <v>104</v>
      </c>
      <c r="G51" s="38" t="s">
        <v>105</v>
      </c>
      <c r="H51" s="38" t="s">
        <v>106</v>
      </c>
      <c r="I51" s="38" t="s">
        <v>107</v>
      </c>
      <c r="J51" s="88"/>
      <c r="K51" s="88"/>
      <c r="L51" s="88"/>
      <c r="M51" s="88"/>
      <c r="N51" s="86"/>
    </row>
    <row r="52" spans="1:14" ht="38.25" customHeight="1" x14ac:dyDescent="0.2">
      <c r="A52" s="82"/>
      <c r="B52" s="84"/>
      <c r="C52" s="86"/>
      <c r="D52" s="86"/>
      <c r="E52" s="38">
        <v>100</v>
      </c>
      <c r="F52" s="38">
        <v>100</v>
      </c>
      <c r="G52" s="38">
        <v>100</v>
      </c>
      <c r="H52" s="38">
        <v>100</v>
      </c>
      <c r="I52" s="38">
        <v>100</v>
      </c>
      <c r="J52" s="38">
        <v>100</v>
      </c>
      <c r="K52" s="38">
        <v>100</v>
      </c>
      <c r="L52" s="38">
        <v>100</v>
      </c>
      <c r="M52" s="38">
        <v>100</v>
      </c>
      <c r="N52" s="86"/>
    </row>
    <row r="53" spans="1:14" ht="31.15" customHeight="1" x14ac:dyDescent="0.2">
      <c r="A53" s="89" t="s">
        <v>46</v>
      </c>
      <c r="B53" s="83" t="s">
        <v>47</v>
      </c>
      <c r="C53" s="85" t="s">
        <v>92</v>
      </c>
      <c r="D53" s="32" t="s">
        <v>41</v>
      </c>
      <c r="E53" s="15">
        <f t="shared" si="13"/>
        <v>34087.599999999999</v>
      </c>
      <c r="F53" s="88">
        <f t="shared" ref="F53:M58" si="14">SUM(F54)</f>
        <v>11227.6</v>
      </c>
      <c r="G53" s="86"/>
      <c r="H53" s="86"/>
      <c r="I53" s="86"/>
      <c r="J53" s="15">
        <f t="shared" si="14"/>
        <v>11430</v>
      </c>
      <c r="K53" s="15">
        <f t="shared" si="14"/>
        <v>11430</v>
      </c>
      <c r="L53" s="15">
        <f t="shared" si="14"/>
        <v>0</v>
      </c>
      <c r="M53" s="15">
        <f t="shared" si="14"/>
        <v>0</v>
      </c>
      <c r="N53" s="85" t="s">
        <v>75</v>
      </c>
    </row>
    <row r="54" spans="1:14" ht="33" customHeight="1" x14ac:dyDescent="0.2">
      <c r="A54" s="89"/>
      <c r="B54" s="83"/>
      <c r="C54" s="85"/>
      <c r="D54" s="32" t="s">
        <v>35</v>
      </c>
      <c r="E54" s="15">
        <f>SUM(F54:M54)</f>
        <v>34087.599999999999</v>
      </c>
      <c r="F54" s="88">
        <v>11227.6</v>
      </c>
      <c r="G54" s="86"/>
      <c r="H54" s="86"/>
      <c r="I54" s="86"/>
      <c r="J54" s="15">
        <v>11430</v>
      </c>
      <c r="K54" s="15">
        <v>11430</v>
      </c>
      <c r="L54" s="15">
        <v>0</v>
      </c>
      <c r="M54" s="15">
        <v>0</v>
      </c>
      <c r="N54" s="85"/>
    </row>
    <row r="55" spans="1:14" ht="24" customHeight="1" x14ac:dyDescent="0.2">
      <c r="A55" s="80"/>
      <c r="B55" s="83" t="s">
        <v>172</v>
      </c>
      <c r="C55" s="85" t="s">
        <v>109</v>
      </c>
      <c r="D55" s="85" t="s">
        <v>109</v>
      </c>
      <c r="E55" s="87" t="s">
        <v>14</v>
      </c>
      <c r="F55" s="87" t="s">
        <v>103</v>
      </c>
      <c r="G55" s="86"/>
      <c r="H55" s="86"/>
      <c r="I55" s="86"/>
      <c r="J55" s="88" t="s">
        <v>15</v>
      </c>
      <c r="K55" s="88" t="s">
        <v>89</v>
      </c>
      <c r="L55" s="88" t="s">
        <v>90</v>
      </c>
      <c r="M55" s="88" t="s">
        <v>91</v>
      </c>
      <c r="N55" s="85" t="s">
        <v>109</v>
      </c>
    </row>
    <row r="56" spans="1:14" ht="13.5" customHeight="1" x14ac:dyDescent="0.2">
      <c r="A56" s="81"/>
      <c r="B56" s="84"/>
      <c r="C56" s="86"/>
      <c r="D56" s="86"/>
      <c r="E56" s="87"/>
      <c r="F56" s="38" t="s">
        <v>104</v>
      </c>
      <c r="G56" s="38" t="s">
        <v>105</v>
      </c>
      <c r="H56" s="38" t="s">
        <v>106</v>
      </c>
      <c r="I56" s="38" t="s">
        <v>107</v>
      </c>
      <c r="J56" s="88"/>
      <c r="K56" s="88"/>
      <c r="L56" s="88"/>
      <c r="M56" s="88"/>
      <c r="N56" s="86"/>
    </row>
    <row r="57" spans="1:14" ht="38.25" customHeight="1" x14ac:dyDescent="0.2">
      <c r="A57" s="82"/>
      <c r="B57" s="84"/>
      <c r="C57" s="86"/>
      <c r="D57" s="86"/>
      <c r="E57" s="38">
        <v>100</v>
      </c>
      <c r="F57" s="38">
        <v>100</v>
      </c>
      <c r="G57" s="38">
        <v>100</v>
      </c>
      <c r="H57" s="38">
        <v>100</v>
      </c>
      <c r="I57" s="38">
        <v>100</v>
      </c>
      <c r="J57" s="38">
        <v>100</v>
      </c>
      <c r="K57" s="38">
        <v>100</v>
      </c>
      <c r="L57" s="38">
        <v>100</v>
      </c>
      <c r="M57" s="38">
        <v>100</v>
      </c>
      <c r="N57" s="86"/>
    </row>
    <row r="58" spans="1:14" ht="31.15" customHeight="1" x14ac:dyDescent="0.2">
      <c r="A58" s="89" t="s">
        <v>48</v>
      </c>
      <c r="B58" s="83" t="s">
        <v>49</v>
      </c>
      <c r="C58" s="85" t="s">
        <v>92</v>
      </c>
      <c r="D58" s="32" t="s">
        <v>41</v>
      </c>
      <c r="E58" s="15">
        <f t="shared" si="13"/>
        <v>0</v>
      </c>
      <c r="F58" s="88">
        <f t="shared" si="14"/>
        <v>0</v>
      </c>
      <c r="G58" s="86"/>
      <c r="H58" s="86"/>
      <c r="I58" s="86"/>
      <c r="J58" s="15">
        <f t="shared" si="14"/>
        <v>0</v>
      </c>
      <c r="K58" s="15">
        <f t="shared" si="14"/>
        <v>0</v>
      </c>
      <c r="L58" s="15">
        <f t="shared" si="14"/>
        <v>0</v>
      </c>
      <c r="M58" s="15">
        <f t="shared" si="14"/>
        <v>0</v>
      </c>
      <c r="N58" s="85" t="s">
        <v>76</v>
      </c>
    </row>
    <row r="59" spans="1:14" ht="57" customHeight="1" x14ac:dyDescent="0.2">
      <c r="A59" s="89"/>
      <c r="B59" s="83"/>
      <c r="C59" s="85"/>
      <c r="D59" s="32" t="s">
        <v>35</v>
      </c>
      <c r="E59" s="15">
        <f>SUM(F59:M59)</f>
        <v>0</v>
      </c>
      <c r="F59" s="88">
        <v>0</v>
      </c>
      <c r="G59" s="86"/>
      <c r="H59" s="86"/>
      <c r="I59" s="86"/>
      <c r="J59" s="15">
        <v>0</v>
      </c>
      <c r="K59" s="15">
        <v>0</v>
      </c>
      <c r="L59" s="15">
        <v>0</v>
      </c>
      <c r="M59" s="15">
        <v>0</v>
      </c>
      <c r="N59" s="85"/>
    </row>
    <row r="60" spans="1:14" ht="24" customHeight="1" x14ac:dyDescent="0.2">
      <c r="A60" s="80"/>
      <c r="B60" s="83" t="s">
        <v>173</v>
      </c>
      <c r="C60" s="85" t="s">
        <v>109</v>
      </c>
      <c r="D60" s="85" t="s">
        <v>109</v>
      </c>
      <c r="E60" s="87" t="s">
        <v>14</v>
      </c>
      <c r="F60" s="87" t="s">
        <v>103</v>
      </c>
      <c r="G60" s="86"/>
      <c r="H60" s="86"/>
      <c r="I60" s="86"/>
      <c r="J60" s="88" t="s">
        <v>15</v>
      </c>
      <c r="K60" s="88" t="s">
        <v>89</v>
      </c>
      <c r="L60" s="88" t="s">
        <v>90</v>
      </c>
      <c r="M60" s="88" t="s">
        <v>91</v>
      </c>
      <c r="N60" s="85" t="s">
        <v>109</v>
      </c>
    </row>
    <row r="61" spans="1:14" ht="13.5" customHeight="1" x14ac:dyDescent="0.2">
      <c r="A61" s="81"/>
      <c r="B61" s="84"/>
      <c r="C61" s="86"/>
      <c r="D61" s="86"/>
      <c r="E61" s="87"/>
      <c r="F61" s="38" t="s">
        <v>104</v>
      </c>
      <c r="G61" s="38" t="s">
        <v>105</v>
      </c>
      <c r="H61" s="38" t="s">
        <v>106</v>
      </c>
      <c r="I61" s="38" t="s">
        <v>107</v>
      </c>
      <c r="J61" s="88"/>
      <c r="K61" s="88"/>
      <c r="L61" s="88"/>
      <c r="M61" s="88"/>
      <c r="N61" s="86"/>
    </row>
    <row r="62" spans="1:14" ht="38.25" customHeight="1" x14ac:dyDescent="0.2">
      <c r="A62" s="82"/>
      <c r="B62" s="84"/>
      <c r="C62" s="86"/>
      <c r="D62" s="86"/>
      <c r="E62" s="38">
        <v>100</v>
      </c>
      <c r="F62" s="38">
        <v>100</v>
      </c>
      <c r="G62" s="38">
        <v>100</v>
      </c>
      <c r="H62" s="38">
        <v>100</v>
      </c>
      <c r="I62" s="38">
        <v>100</v>
      </c>
      <c r="J62" s="38">
        <v>100</v>
      </c>
      <c r="K62" s="38">
        <v>100</v>
      </c>
      <c r="L62" s="38">
        <v>100</v>
      </c>
      <c r="M62" s="38">
        <v>100</v>
      </c>
      <c r="N62" s="86"/>
    </row>
    <row r="63" spans="1:14" ht="12.75" x14ac:dyDescent="0.2">
      <c r="A63" s="89" t="s">
        <v>69</v>
      </c>
      <c r="B63" s="83" t="s">
        <v>77</v>
      </c>
      <c r="C63" s="85" t="s">
        <v>92</v>
      </c>
      <c r="D63" s="32" t="s">
        <v>41</v>
      </c>
      <c r="E63" s="15">
        <f t="shared" ref="E63:M63" si="15">E64</f>
        <v>1755</v>
      </c>
      <c r="F63" s="88">
        <f t="shared" si="15"/>
        <v>585</v>
      </c>
      <c r="G63" s="86"/>
      <c r="H63" s="86"/>
      <c r="I63" s="86"/>
      <c r="J63" s="15">
        <f t="shared" si="15"/>
        <v>585</v>
      </c>
      <c r="K63" s="15">
        <f t="shared" si="15"/>
        <v>585</v>
      </c>
      <c r="L63" s="15">
        <f t="shared" si="15"/>
        <v>0</v>
      </c>
      <c r="M63" s="15">
        <f t="shared" si="15"/>
        <v>0</v>
      </c>
      <c r="N63" s="85"/>
    </row>
    <row r="64" spans="1:14" ht="22.5" x14ac:dyDescent="0.2">
      <c r="A64" s="89"/>
      <c r="B64" s="83"/>
      <c r="C64" s="85"/>
      <c r="D64" s="32" t="s">
        <v>35</v>
      </c>
      <c r="E64" s="15">
        <f t="shared" ref="E64:K64" si="16">E66</f>
        <v>1755</v>
      </c>
      <c r="F64" s="88">
        <f t="shared" si="16"/>
        <v>585</v>
      </c>
      <c r="G64" s="86"/>
      <c r="H64" s="86"/>
      <c r="I64" s="86"/>
      <c r="J64" s="15">
        <f t="shared" si="16"/>
        <v>585</v>
      </c>
      <c r="K64" s="15">
        <f t="shared" si="16"/>
        <v>585</v>
      </c>
      <c r="L64" s="15">
        <v>0</v>
      </c>
      <c r="M64" s="15">
        <v>0</v>
      </c>
      <c r="N64" s="85"/>
    </row>
    <row r="65" spans="1:14 16384:16384" ht="93.75" customHeight="1" x14ac:dyDescent="0.2">
      <c r="A65" s="89" t="s">
        <v>37</v>
      </c>
      <c r="B65" s="99" t="s">
        <v>50</v>
      </c>
      <c r="C65" s="85" t="s">
        <v>92</v>
      </c>
      <c r="D65" s="32" t="s">
        <v>41</v>
      </c>
      <c r="E65" s="15">
        <f t="shared" ref="E65:M65" si="17">SUM(E66)</f>
        <v>1755</v>
      </c>
      <c r="F65" s="88">
        <f t="shared" si="17"/>
        <v>585</v>
      </c>
      <c r="G65" s="86"/>
      <c r="H65" s="86"/>
      <c r="I65" s="86"/>
      <c r="J65" s="15">
        <f t="shared" si="17"/>
        <v>585</v>
      </c>
      <c r="K65" s="15">
        <f t="shared" si="17"/>
        <v>585</v>
      </c>
      <c r="L65" s="15">
        <f t="shared" si="17"/>
        <v>0</v>
      </c>
      <c r="M65" s="15">
        <f t="shared" si="17"/>
        <v>0</v>
      </c>
      <c r="N65" s="85" t="s">
        <v>78</v>
      </c>
    </row>
    <row r="66" spans="1:14 16384:16384" ht="56.25" customHeight="1" x14ac:dyDescent="0.2">
      <c r="A66" s="89"/>
      <c r="B66" s="99"/>
      <c r="C66" s="85"/>
      <c r="D66" s="32" t="s">
        <v>35</v>
      </c>
      <c r="E66" s="15">
        <f>SUM(F66:M66)</f>
        <v>1755</v>
      </c>
      <c r="F66" s="88">
        <v>585</v>
      </c>
      <c r="G66" s="86"/>
      <c r="H66" s="86"/>
      <c r="I66" s="86"/>
      <c r="J66" s="15">
        <v>585</v>
      </c>
      <c r="K66" s="15">
        <v>585</v>
      </c>
      <c r="L66" s="15">
        <v>0</v>
      </c>
      <c r="M66" s="15">
        <v>0</v>
      </c>
      <c r="N66" s="85"/>
    </row>
    <row r="67" spans="1:14 16384:16384" ht="19.5" customHeight="1" x14ac:dyDescent="0.2">
      <c r="A67" s="80"/>
      <c r="B67" s="83" t="s">
        <v>177</v>
      </c>
      <c r="C67" s="85" t="s">
        <v>109</v>
      </c>
      <c r="D67" s="85" t="s">
        <v>109</v>
      </c>
      <c r="E67" s="87" t="s">
        <v>14</v>
      </c>
      <c r="F67" s="87" t="s">
        <v>103</v>
      </c>
      <c r="G67" s="86"/>
      <c r="H67" s="86"/>
      <c r="I67" s="86"/>
      <c r="J67" s="88" t="s">
        <v>15</v>
      </c>
      <c r="K67" s="88" t="s">
        <v>89</v>
      </c>
      <c r="L67" s="88" t="s">
        <v>90</v>
      </c>
      <c r="M67" s="88" t="s">
        <v>91</v>
      </c>
      <c r="N67" s="85" t="s">
        <v>109</v>
      </c>
    </row>
    <row r="68" spans="1:14 16384:16384" ht="19.5" customHeight="1" x14ac:dyDescent="0.2">
      <c r="A68" s="81"/>
      <c r="B68" s="84"/>
      <c r="C68" s="86"/>
      <c r="D68" s="86"/>
      <c r="E68" s="87"/>
      <c r="F68" s="38" t="s">
        <v>104</v>
      </c>
      <c r="G68" s="38" t="s">
        <v>105</v>
      </c>
      <c r="H68" s="38" t="s">
        <v>106</v>
      </c>
      <c r="I68" s="38" t="s">
        <v>107</v>
      </c>
      <c r="J68" s="88"/>
      <c r="K68" s="88"/>
      <c r="L68" s="88"/>
      <c r="M68" s="88"/>
      <c r="N68" s="86"/>
    </row>
    <row r="69" spans="1:14 16384:16384" ht="60.75" customHeight="1" x14ac:dyDescent="0.2">
      <c r="A69" s="82"/>
      <c r="B69" s="84"/>
      <c r="C69" s="86"/>
      <c r="D69" s="86"/>
      <c r="E69" s="38">
        <v>11</v>
      </c>
      <c r="F69" s="38">
        <v>11</v>
      </c>
      <c r="G69" s="38">
        <v>11</v>
      </c>
      <c r="H69" s="38">
        <v>11</v>
      </c>
      <c r="I69" s="38">
        <v>11</v>
      </c>
      <c r="J69" s="38">
        <v>12</v>
      </c>
      <c r="K69" s="38">
        <v>12</v>
      </c>
      <c r="L69" s="38">
        <v>12</v>
      </c>
      <c r="M69" s="38">
        <v>12</v>
      </c>
      <c r="N69" s="86"/>
    </row>
    <row r="70" spans="1:14 16384:16384" ht="12.75" x14ac:dyDescent="0.2">
      <c r="A70" s="89" t="s">
        <v>70</v>
      </c>
      <c r="B70" s="99" t="s">
        <v>79</v>
      </c>
      <c r="C70" s="85" t="s">
        <v>92</v>
      </c>
      <c r="D70" s="32" t="s">
        <v>41</v>
      </c>
      <c r="E70" s="15">
        <f t="shared" ref="E70:M70" si="18">E71</f>
        <v>26279</v>
      </c>
      <c r="F70" s="88">
        <f t="shared" si="18"/>
        <v>7403</v>
      </c>
      <c r="G70" s="86"/>
      <c r="H70" s="86"/>
      <c r="I70" s="86"/>
      <c r="J70" s="15">
        <f t="shared" si="18"/>
        <v>8580</v>
      </c>
      <c r="K70" s="15">
        <f t="shared" si="18"/>
        <v>10296</v>
      </c>
      <c r="L70" s="15">
        <f t="shared" si="18"/>
        <v>0</v>
      </c>
      <c r="M70" s="15">
        <f t="shared" si="18"/>
        <v>0</v>
      </c>
      <c r="N70" s="85"/>
    </row>
    <row r="71" spans="1:14 16384:16384" ht="22.5" x14ac:dyDescent="0.2">
      <c r="A71" s="89"/>
      <c r="B71" s="99"/>
      <c r="C71" s="85"/>
      <c r="D71" s="32" t="s">
        <v>35</v>
      </c>
      <c r="E71" s="15">
        <f>SUM(F71:M71)</f>
        <v>26279</v>
      </c>
      <c r="F71" s="88">
        <f t="shared" ref="F71:M71" si="19">F73+F78+F83</f>
        <v>7403</v>
      </c>
      <c r="G71" s="86"/>
      <c r="H71" s="86"/>
      <c r="I71" s="86"/>
      <c r="J71" s="15">
        <f t="shared" si="19"/>
        <v>8580</v>
      </c>
      <c r="K71" s="15">
        <f t="shared" si="19"/>
        <v>10296</v>
      </c>
      <c r="L71" s="15">
        <f t="shared" si="19"/>
        <v>0</v>
      </c>
      <c r="M71" s="15">
        <f t="shared" si="19"/>
        <v>0</v>
      </c>
      <c r="N71" s="85"/>
    </row>
    <row r="72" spans="1:14 16384:16384" ht="28.9" customHeight="1" x14ac:dyDescent="0.2">
      <c r="A72" s="89" t="s">
        <v>38</v>
      </c>
      <c r="B72" s="99" t="s">
        <v>51</v>
      </c>
      <c r="C72" s="85" t="s">
        <v>92</v>
      </c>
      <c r="D72" s="32" t="s">
        <v>41</v>
      </c>
      <c r="E72" s="15">
        <f t="shared" ref="E72:M72" si="20">E73</f>
        <v>11173</v>
      </c>
      <c r="F72" s="88">
        <f t="shared" si="20"/>
        <v>3253</v>
      </c>
      <c r="G72" s="86"/>
      <c r="H72" s="86"/>
      <c r="I72" s="86"/>
      <c r="J72" s="15">
        <f t="shared" si="20"/>
        <v>3600</v>
      </c>
      <c r="K72" s="15">
        <f t="shared" si="20"/>
        <v>4320</v>
      </c>
      <c r="L72" s="15">
        <f t="shared" si="20"/>
        <v>0</v>
      </c>
      <c r="M72" s="15">
        <f t="shared" si="20"/>
        <v>0</v>
      </c>
      <c r="N72" s="85" t="s">
        <v>75</v>
      </c>
    </row>
    <row r="73" spans="1:14 16384:16384" ht="37.9" customHeight="1" x14ac:dyDescent="0.2">
      <c r="A73" s="89"/>
      <c r="B73" s="99"/>
      <c r="C73" s="85"/>
      <c r="D73" s="32" t="s">
        <v>35</v>
      </c>
      <c r="E73" s="15">
        <f>SUM(F72:M72)</f>
        <v>11173</v>
      </c>
      <c r="F73" s="88">
        <v>3253</v>
      </c>
      <c r="G73" s="86"/>
      <c r="H73" s="86"/>
      <c r="I73" s="86"/>
      <c r="J73" s="15">
        <v>3600</v>
      </c>
      <c r="K73" s="15">
        <v>4320</v>
      </c>
      <c r="L73" s="15">
        <v>0</v>
      </c>
      <c r="M73" s="15">
        <v>0</v>
      </c>
      <c r="N73" s="85"/>
    </row>
    <row r="74" spans="1:14 16384:16384" ht="19.5" customHeight="1" x14ac:dyDescent="0.2">
      <c r="A74" s="80"/>
      <c r="B74" s="83" t="s">
        <v>174</v>
      </c>
      <c r="C74" s="85" t="s">
        <v>109</v>
      </c>
      <c r="D74" s="85" t="s">
        <v>109</v>
      </c>
      <c r="E74" s="87" t="s">
        <v>14</v>
      </c>
      <c r="F74" s="87" t="s">
        <v>103</v>
      </c>
      <c r="G74" s="86"/>
      <c r="H74" s="86"/>
      <c r="I74" s="86"/>
      <c r="J74" s="88" t="s">
        <v>15</v>
      </c>
      <c r="K74" s="88" t="s">
        <v>89</v>
      </c>
      <c r="L74" s="88" t="s">
        <v>90</v>
      </c>
      <c r="M74" s="88" t="s">
        <v>91</v>
      </c>
      <c r="N74" s="85" t="s">
        <v>109</v>
      </c>
    </row>
    <row r="75" spans="1:14 16384:16384" ht="19.5" customHeight="1" x14ac:dyDescent="0.2">
      <c r="A75" s="81"/>
      <c r="B75" s="84"/>
      <c r="C75" s="86"/>
      <c r="D75" s="86"/>
      <c r="E75" s="87"/>
      <c r="F75" s="38" t="s">
        <v>104</v>
      </c>
      <c r="G75" s="38" t="s">
        <v>105</v>
      </c>
      <c r="H75" s="38" t="s">
        <v>106</v>
      </c>
      <c r="I75" s="38" t="s">
        <v>107</v>
      </c>
      <c r="J75" s="88"/>
      <c r="K75" s="88"/>
      <c r="L75" s="88"/>
      <c r="M75" s="88"/>
      <c r="N75" s="86"/>
    </row>
    <row r="76" spans="1:14 16384:16384" ht="19.5" customHeight="1" x14ac:dyDescent="0.2">
      <c r="A76" s="82"/>
      <c r="B76" s="84"/>
      <c r="C76" s="86"/>
      <c r="D76" s="86"/>
      <c r="E76" s="38">
        <v>100</v>
      </c>
      <c r="F76" s="38">
        <v>100</v>
      </c>
      <c r="G76" s="38">
        <v>100</v>
      </c>
      <c r="H76" s="38">
        <v>100</v>
      </c>
      <c r="I76" s="38">
        <v>100</v>
      </c>
      <c r="J76" s="38">
        <v>100</v>
      </c>
      <c r="K76" s="38">
        <v>100</v>
      </c>
      <c r="L76" s="38">
        <v>100</v>
      </c>
      <c r="M76" s="38">
        <v>100</v>
      </c>
      <c r="N76" s="86"/>
      <c r="XFD76" s="38">
        <v>100</v>
      </c>
    </row>
    <row r="77" spans="1:14 16384:16384" ht="37.15" customHeight="1" x14ac:dyDescent="0.2">
      <c r="A77" s="89" t="s">
        <v>39</v>
      </c>
      <c r="B77" s="99" t="s">
        <v>52</v>
      </c>
      <c r="C77" s="85" t="s">
        <v>92</v>
      </c>
      <c r="D77" s="32" t="s">
        <v>41</v>
      </c>
      <c r="E77" s="15">
        <f t="shared" ref="E77:M87" si="21">SUM(E78)</f>
        <v>0</v>
      </c>
      <c r="F77" s="88">
        <f t="shared" si="21"/>
        <v>0</v>
      </c>
      <c r="G77" s="86"/>
      <c r="H77" s="86"/>
      <c r="I77" s="86"/>
      <c r="J77" s="15">
        <f t="shared" si="21"/>
        <v>0</v>
      </c>
      <c r="K77" s="15">
        <f t="shared" si="21"/>
        <v>0</v>
      </c>
      <c r="L77" s="15">
        <f t="shared" si="21"/>
        <v>0</v>
      </c>
      <c r="M77" s="15">
        <f t="shared" si="21"/>
        <v>0</v>
      </c>
      <c r="N77" s="85" t="s">
        <v>75</v>
      </c>
    </row>
    <row r="78" spans="1:14 16384:16384" ht="46.5" customHeight="1" x14ac:dyDescent="0.2">
      <c r="A78" s="89"/>
      <c r="B78" s="99"/>
      <c r="C78" s="85"/>
      <c r="D78" s="32" t="s">
        <v>35</v>
      </c>
      <c r="E78" s="15">
        <f>SUM(F78:M78)</f>
        <v>0</v>
      </c>
      <c r="F78" s="88">
        <v>0</v>
      </c>
      <c r="G78" s="86"/>
      <c r="H78" s="86"/>
      <c r="I78" s="86"/>
      <c r="J78" s="15">
        <v>0</v>
      </c>
      <c r="K78" s="15">
        <v>0</v>
      </c>
      <c r="L78" s="15">
        <v>0</v>
      </c>
      <c r="M78" s="15">
        <v>0</v>
      </c>
      <c r="N78" s="85"/>
    </row>
    <row r="79" spans="1:14 16384:16384" ht="19.5" customHeight="1" x14ac:dyDescent="0.2">
      <c r="A79" s="80"/>
      <c r="B79" s="83" t="s">
        <v>175</v>
      </c>
      <c r="C79" s="85" t="s">
        <v>109</v>
      </c>
      <c r="D79" s="85" t="s">
        <v>109</v>
      </c>
      <c r="E79" s="87" t="s">
        <v>14</v>
      </c>
      <c r="F79" s="87" t="s">
        <v>103</v>
      </c>
      <c r="G79" s="86"/>
      <c r="H79" s="86"/>
      <c r="I79" s="86"/>
      <c r="J79" s="88" t="s">
        <v>15</v>
      </c>
      <c r="K79" s="88" t="s">
        <v>89</v>
      </c>
      <c r="L79" s="88" t="s">
        <v>90</v>
      </c>
      <c r="M79" s="88" t="s">
        <v>91</v>
      </c>
      <c r="N79" s="85" t="s">
        <v>109</v>
      </c>
    </row>
    <row r="80" spans="1:14 16384:16384" ht="19.5" customHeight="1" x14ac:dyDescent="0.2">
      <c r="A80" s="81"/>
      <c r="B80" s="84"/>
      <c r="C80" s="86"/>
      <c r="D80" s="86"/>
      <c r="E80" s="87"/>
      <c r="F80" s="38" t="s">
        <v>104</v>
      </c>
      <c r="G80" s="38" t="s">
        <v>105</v>
      </c>
      <c r="H80" s="38" t="s">
        <v>106</v>
      </c>
      <c r="I80" s="38" t="s">
        <v>107</v>
      </c>
      <c r="J80" s="88"/>
      <c r="K80" s="88"/>
      <c r="L80" s="88"/>
      <c r="M80" s="88"/>
      <c r="N80" s="86"/>
    </row>
    <row r="81" spans="1:14" ht="19.5" customHeight="1" x14ac:dyDescent="0.2">
      <c r="A81" s="82"/>
      <c r="B81" s="84"/>
      <c r="C81" s="86"/>
      <c r="D81" s="86"/>
      <c r="E81" s="38">
        <v>34</v>
      </c>
      <c r="F81" s="38">
        <v>34</v>
      </c>
      <c r="G81" s="38">
        <v>34</v>
      </c>
      <c r="H81" s="38">
        <v>34</v>
      </c>
      <c r="I81" s="38">
        <v>34</v>
      </c>
      <c r="J81" s="38">
        <v>35</v>
      </c>
      <c r="K81" s="38">
        <v>36</v>
      </c>
      <c r="L81" s="38">
        <v>37</v>
      </c>
      <c r="M81" s="38">
        <v>38</v>
      </c>
      <c r="N81" s="86"/>
    </row>
    <row r="82" spans="1:14" ht="46.15" customHeight="1" x14ac:dyDescent="0.2">
      <c r="A82" s="89" t="s">
        <v>53</v>
      </c>
      <c r="B82" s="99" t="s">
        <v>54</v>
      </c>
      <c r="C82" s="85" t="s">
        <v>92</v>
      </c>
      <c r="D82" s="32" t="s">
        <v>41</v>
      </c>
      <c r="E82" s="15">
        <f t="shared" si="21"/>
        <v>15106</v>
      </c>
      <c r="F82" s="88">
        <f t="shared" si="21"/>
        <v>4150</v>
      </c>
      <c r="G82" s="86"/>
      <c r="H82" s="86"/>
      <c r="I82" s="86"/>
      <c r="J82" s="15">
        <f t="shared" si="21"/>
        <v>4980</v>
      </c>
      <c r="K82" s="15">
        <f t="shared" si="21"/>
        <v>5976</v>
      </c>
      <c r="L82" s="15">
        <f t="shared" si="21"/>
        <v>0</v>
      </c>
      <c r="M82" s="15">
        <f t="shared" si="21"/>
        <v>0</v>
      </c>
      <c r="N82" s="85" t="s">
        <v>75</v>
      </c>
    </row>
    <row r="83" spans="1:14" ht="22.5" x14ac:dyDescent="0.2">
      <c r="A83" s="89"/>
      <c r="B83" s="99"/>
      <c r="C83" s="85"/>
      <c r="D83" s="32" t="s">
        <v>35</v>
      </c>
      <c r="E83" s="15">
        <f>SUM(F83:M83)</f>
        <v>15106</v>
      </c>
      <c r="F83" s="88">
        <v>4150</v>
      </c>
      <c r="G83" s="86"/>
      <c r="H83" s="86"/>
      <c r="I83" s="86"/>
      <c r="J83" s="15">
        <v>4980</v>
      </c>
      <c r="K83" s="15">
        <v>5976</v>
      </c>
      <c r="L83" s="15">
        <v>0</v>
      </c>
      <c r="M83" s="15">
        <v>0</v>
      </c>
      <c r="N83" s="85"/>
    </row>
    <row r="84" spans="1:14" ht="19.5" customHeight="1" x14ac:dyDescent="0.2">
      <c r="A84" s="80"/>
      <c r="B84" s="83" t="s">
        <v>176</v>
      </c>
      <c r="C84" s="85" t="s">
        <v>109</v>
      </c>
      <c r="D84" s="85" t="s">
        <v>109</v>
      </c>
      <c r="E84" s="87" t="s">
        <v>14</v>
      </c>
      <c r="F84" s="87" t="s">
        <v>103</v>
      </c>
      <c r="G84" s="86"/>
      <c r="H84" s="86"/>
      <c r="I84" s="86"/>
      <c r="J84" s="88" t="s">
        <v>15</v>
      </c>
      <c r="K84" s="88" t="s">
        <v>89</v>
      </c>
      <c r="L84" s="88" t="s">
        <v>90</v>
      </c>
      <c r="M84" s="88" t="s">
        <v>91</v>
      </c>
      <c r="N84" s="85" t="s">
        <v>109</v>
      </c>
    </row>
    <row r="85" spans="1:14" ht="19.5" customHeight="1" x14ac:dyDescent="0.2">
      <c r="A85" s="81"/>
      <c r="B85" s="84"/>
      <c r="C85" s="86"/>
      <c r="D85" s="86"/>
      <c r="E85" s="87"/>
      <c r="F85" s="38" t="s">
        <v>104</v>
      </c>
      <c r="G85" s="38" t="s">
        <v>105</v>
      </c>
      <c r="H85" s="38" t="s">
        <v>106</v>
      </c>
      <c r="I85" s="38" t="s">
        <v>107</v>
      </c>
      <c r="J85" s="88"/>
      <c r="K85" s="88"/>
      <c r="L85" s="88"/>
      <c r="M85" s="88"/>
      <c r="N85" s="86"/>
    </row>
    <row r="86" spans="1:14" ht="19.5" customHeight="1" x14ac:dyDescent="0.2">
      <c r="A86" s="82"/>
      <c r="B86" s="84"/>
      <c r="C86" s="86"/>
      <c r="D86" s="86"/>
      <c r="E86" s="38">
        <v>25</v>
      </c>
      <c r="F86" s="38">
        <v>25</v>
      </c>
      <c r="G86" s="38">
        <v>25</v>
      </c>
      <c r="H86" s="38">
        <v>25</v>
      </c>
      <c r="I86" s="38">
        <v>25</v>
      </c>
      <c r="J86" s="15">
        <v>26</v>
      </c>
      <c r="K86" s="15">
        <v>26</v>
      </c>
      <c r="L86" s="15">
        <v>26</v>
      </c>
      <c r="M86" s="15">
        <v>26</v>
      </c>
      <c r="N86" s="86"/>
    </row>
    <row r="87" spans="1:14" ht="12.75" x14ac:dyDescent="0.2">
      <c r="A87" s="89" t="s">
        <v>80</v>
      </c>
      <c r="B87" s="99" t="s">
        <v>81</v>
      </c>
      <c r="C87" s="85" t="s">
        <v>92</v>
      </c>
      <c r="D87" s="32" t="s">
        <v>41</v>
      </c>
      <c r="E87" s="15">
        <f t="shared" si="21"/>
        <v>0</v>
      </c>
      <c r="F87" s="88">
        <f t="shared" si="21"/>
        <v>0</v>
      </c>
      <c r="G87" s="86"/>
      <c r="H87" s="86"/>
      <c r="I87" s="86"/>
      <c r="J87" s="15">
        <f t="shared" si="21"/>
        <v>0</v>
      </c>
      <c r="K87" s="15">
        <f t="shared" si="21"/>
        <v>0</v>
      </c>
      <c r="L87" s="15">
        <f t="shared" si="21"/>
        <v>0</v>
      </c>
      <c r="M87" s="15">
        <f t="shared" si="21"/>
        <v>0</v>
      </c>
      <c r="N87" s="85"/>
    </row>
    <row r="88" spans="1:14" ht="22.5" x14ac:dyDescent="0.2">
      <c r="A88" s="89"/>
      <c r="B88" s="99"/>
      <c r="C88" s="85"/>
      <c r="D88" s="32" t="s">
        <v>35</v>
      </c>
      <c r="E88" s="15">
        <f t="shared" ref="E88:M88" si="22">E89</f>
        <v>0</v>
      </c>
      <c r="F88" s="88">
        <f t="shared" si="22"/>
        <v>0</v>
      </c>
      <c r="G88" s="86"/>
      <c r="H88" s="86"/>
      <c r="I88" s="86"/>
      <c r="J88" s="15">
        <f t="shared" si="22"/>
        <v>0</v>
      </c>
      <c r="K88" s="15">
        <f t="shared" si="22"/>
        <v>0</v>
      </c>
      <c r="L88" s="15">
        <f t="shared" si="22"/>
        <v>0</v>
      </c>
      <c r="M88" s="15">
        <f t="shared" si="22"/>
        <v>0</v>
      </c>
      <c r="N88" s="85"/>
    </row>
    <row r="89" spans="1:14" ht="38.450000000000003" customHeight="1" x14ac:dyDescent="0.2">
      <c r="A89" s="89" t="s">
        <v>55</v>
      </c>
      <c r="B89" s="99" t="s">
        <v>56</v>
      </c>
      <c r="C89" s="85" t="s">
        <v>92</v>
      </c>
      <c r="D89" s="32" t="s">
        <v>41</v>
      </c>
      <c r="E89" s="15">
        <f t="shared" ref="E89:M89" si="23">SUM(E90)</f>
        <v>0</v>
      </c>
      <c r="F89" s="88">
        <f t="shared" si="23"/>
        <v>0</v>
      </c>
      <c r="G89" s="86"/>
      <c r="H89" s="86"/>
      <c r="I89" s="86"/>
      <c r="J89" s="15">
        <f t="shared" si="23"/>
        <v>0</v>
      </c>
      <c r="K89" s="15">
        <f t="shared" si="23"/>
        <v>0</v>
      </c>
      <c r="L89" s="15">
        <f t="shared" si="23"/>
        <v>0</v>
      </c>
      <c r="M89" s="15">
        <f t="shared" si="23"/>
        <v>0</v>
      </c>
      <c r="N89" s="85" t="s">
        <v>82</v>
      </c>
    </row>
    <row r="90" spans="1:14" ht="22.5" x14ac:dyDescent="0.2">
      <c r="A90" s="89"/>
      <c r="B90" s="99"/>
      <c r="C90" s="85"/>
      <c r="D90" s="32" t="s">
        <v>35</v>
      </c>
      <c r="E90" s="15">
        <f>SUM(F90:M90)</f>
        <v>0</v>
      </c>
      <c r="F90" s="88">
        <v>0</v>
      </c>
      <c r="G90" s="86"/>
      <c r="H90" s="86"/>
      <c r="I90" s="86"/>
      <c r="J90" s="15">
        <v>0</v>
      </c>
      <c r="K90" s="15">
        <v>0</v>
      </c>
      <c r="L90" s="15">
        <v>0</v>
      </c>
      <c r="M90" s="15">
        <v>0</v>
      </c>
      <c r="N90" s="85"/>
    </row>
    <row r="91" spans="1:14" ht="19.5" customHeight="1" x14ac:dyDescent="0.2">
      <c r="A91" s="80"/>
      <c r="B91" s="83" t="s">
        <v>180</v>
      </c>
      <c r="C91" s="85" t="s">
        <v>109</v>
      </c>
      <c r="D91" s="85" t="s">
        <v>109</v>
      </c>
      <c r="E91" s="87" t="s">
        <v>14</v>
      </c>
      <c r="F91" s="87" t="s">
        <v>103</v>
      </c>
      <c r="G91" s="86"/>
      <c r="H91" s="86"/>
      <c r="I91" s="86"/>
      <c r="J91" s="88" t="s">
        <v>15</v>
      </c>
      <c r="K91" s="88" t="s">
        <v>89</v>
      </c>
      <c r="L91" s="88" t="s">
        <v>90</v>
      </c>
      <c r="M91" s="88" t="s">
        <v>91</v>
      </c>
      <c r="N91" s="85" t="s">
        <v>109</v>
      </c>
    </row>
    <row r="92" spans="1:14" ht="19.5" customHeight="1" x14ac:dyDescent="0.2">
      <c r="A92" s="81"/>
      <c r="B92" s="84"/>
      <c r="C92" s="86"/>
      <c r="D92" s="86"/>
      <c r="E92" s="87"/>
      <c r="F92" s="38" t="s">
        <v>104</v>
      </c>
      <c r="G92" s="38" t="s">
        <v>105</v>
      </c>
      <c r="H92" s="38" t="s">
        <v>106</v>
      </c>
      <c r="I92" s="38" t="s">
        <v>107</v>
      </c>
      <c r="J92" s="88"/>
      <c r="K92" s="88"/>
      <c r="L92" s="88"/>
      <c r="M92" s="88"/>
      <c r="N92" s="86"/>
    </row>
    <row r="93" spans="1:14" ht="19.5" customHeight="1" x14ac:dyDescent="0.2">
      <c r="A93" s="82"/>
      <c r="B93" s="84"/>
      <c r="C93" s="86"/>
      <c r="D93" s="86"/>
      <c r="E93" s="38">
        <v>100</v>
      </c>
      <c r="F93" s="38">
        <v>100</v>
      </c>
      <c r="G93" s="38">
        <v>100</v>
      </c>
      <c r="H93" s="38">
        <v>100</v>
      </c>
      <c r="I93" s="38">
        <v>100</v>
      </c>
      <c r="J93" s="38">
        <v>100</v>
      </c>
      <c r="K93" s="38">
        <v>100</v>
      </c>
      <c r="L93" s="38">
        <v>100</v>
      </c>
      <c r="M93" s="38">
        <v>100</v>
      </c>
      <c r="N93" s="86"/>
    </row>
    <row r="94" spans="1:14" ht="12.75" x14ac:dyDescent="0.2">
      <c r="A94" s="89" t="s">
        <v>83</v>
      </c>
      <c r="B94" s="85" t="s">
        <v>84</v>
      </c>
      <c r="C94" s="85" t="s">
        <v>92</v>
      </c>
      <c r="D94" s="32" t="s">
        <v>41</v>
      </c>
      <c r="E94" s="15">
        <f t="shared" ref="E94:M94" si="24">SUM(E95:E97)</f>
        <v>5637.7918</v>
      </c>
      <c r="F94" s="88">
        <f t="shared" si="24"/>
        <v>3276.7918</v>
      </c>
      <c r="G94" s="86"/>
      <c r="H94" s="86"/>
      <c r="I94" s="86"/>
      <c r="J94" s="15">
        <f t="shared" si="24"/>
        <v>307</v>
      </c>
      <c r="K94" s="15">
        <f t="shared" si="24"/>
        <v>2054</v>
      </c>
      <c r="L94" s="15">
        <f t="shared" si="24"/>
        <v>0</v>
      </c>
      <c r="M94" s="15">
        <f t="shared" si="24"/>
        <v>0</v>
      </c>
      <c r="N94" s="85"/>
    </row>
    <row r="95" spans="1:14" ht="22.5" x14ac:dyDescent="0.2">
      <c r="A95" s="89"/>
      <c r="B95" s="85"/>
      <c r="C95" s="85"/>
      <c r="D95" s="32" t="s">
        <v>35</v>
      </c>
      <c r="E95" s="15">
        <f t="shared" ref="E95:M95" si="25">E99+E106</f>
        <v>894.92179999999996</v>
      </c>
      <c r="F95" s="88">
        <f>F99+F106</f>
        <v>79.921800000000005</v>
      </c>
      <c r="G95" s="86"/>
      <c r="H95" s="86"/>
      <c r="I95" s="86"/>
      <c r="J95" s="15">
        <f t="shared" si="25"/>
        <v>106</v>
      </c>
      <c r="K95" s="15">
        <f t="shared" si="25"/>
        <v>709</v>
      </c>
      <c r="L95" s="15">
        <f t="shared" si="25"/>
        <v>0</v>
      </c>
      <c r="M95" s="15">
        <f t="shared" si="25"/>
        <v>0</v>
      </c>
      <c r="N95" s="85"/>
    </row>
    <row r="96" spans="1:14" ht="22.5" x14ac:dyDescent="0.2">
      <c r="A96" s="89"/>
      <c r="B96" s="85"/>
      <c r="C96" s="85"/>
      <c r="D96" s="32" t="s">
        <v>10</v>
      </c>
      <c r="E96" s="15">
        <f t="shared" ref="E96:M96" si="26">E100+E107</f>
        <v>2345.2174999999997</v>
      </c>
      <c r="F96" s="88">
        <f>F100+F107</f>
        <v>799.21749999999997</v>
      </c>
      <c r="G96" s="86"/>
      <c r="H96" s="86"/>
      <c r="I96" s="86"/>
      <c r="J96" s="15">
        <f t="shared" si="26"/>
        <v>201</v>
      </c>
      <c r="K96" s="15">
        <f t="shared" si="26"/>
        <v>1345</v>
      </c>
      <c r="L96" s="15">
        <f t="shared" si="26"/>
        <v>0</v>
      </c>
      <c r="M96" s="15">
        <f t="shared" si="26"/>
        <v>0</v>
      </c>
      <c r="N96" s="85"/>
    </row>
    <row r="97" spans="1:14" ht="33.75" x14ac:dyDescent="0.2">
      <c r="A97" s="89"/>
      <c r="B97" s="85"/>
      <c r="C97" s="85"/>
      <c r="D97" s="32" t="s">
        <v>58</v>
      </c>
      <c r="E97" s="15">
        <f t="shared" ref="E97:M97" si="27">E101</f>
        <v>2397.6525000000001</v>
      </c>
      <c r="F97" s="88">
        <f t="shared" si="27"/>
        <v>2397.6525000000001</v>
      </c>
      <c r="G97" s="86"/>
      <c r="H97" s="86"/>
      <c r="I97" s="86"/>
      <c r="J97" s="15">
        <f t="shared" si="27"/>
        <v>0</v>
      </c>
      <c r="K97" s="15">
        <f t="shared" si="27"/>
        <v>0</v>
      </c>
      <c r="L97" s="15">
        <f t="shared" si="27"/>
        <v>0</v>
      </c>
      <c r="M97" s="15">
        <f t="shared" si="27"/>
        <v>0</v>
      </c>
      <c r="N97" s="85"/>
    </row>
    <row r="98" spans="1:14" ht="13.15" customHeight="1" x14ac:dyDescent="0.2">
      <c r="A98" s="89" t="s">
        <v>57</v>
      </c>
      <c r="B98" s="83" t="s">
        <v>87</v>
      </c>
      <c r="C98" s="85" t="s">
        <v>92</v>
      </c>
      <c r="D98" s="32" t="s">
        <v>41</v>
      </c>
      <c r="E98" s="15">
        <f t="shared" ref="E98:L98" si="28">SUM(E99:E101)</f>
        <v>3276.7918</v>
      </c>
      <c r="F98" s="88">
        <f t="shared" si="28"/>
        <v>3276.7918</v>
      </c>
      <c r="G98" s="86"/>
      <c r="H98" s="86"/>
      <c r="I98" s="86"/>
      <c r="J98" s="15">
        <f t="shared" si="28"/>
        <v>0</v>
      </c>
      <c r="K98" s="15">
        <f t="shared" si="28"/>
        <v>0</v>
      </c>
      <c r="L98" s="15">
        <f t="shared" si="28"/>
        <v>0</v>
      </c>
      <c r="M98" s="15">
        <f>SUM(M99:M101)</f>
        <v>0</v>
      </c>
      <c r="N98" s="85" t="s">
        <v>76</v>
      </c>
    </row>
    <row r="99" spans="1:14" ht="26.45" customHeight="1" x14ac:dyDescent="0.2">
      <c r="A99" s="89"/>
      <c r="B99" s="83"/>
      <c r="C99" s="85"/>
      <c r="D99" s="32" t="s">
        <v>35</v>
      </c>
      <c r="E99" s="15">
        <f>SUM(F99:M99)</f>
        <v>79.921800000000005</v>
      </c>
      <c r="F99" s="88">
        <v>79.921800000000005</v>
      </c>
      <c r="G99" s="86"/>
      <c r="H99" s="86"/>
      <c r="I99" s="86"/>
      <c r="J99" s="15">
        <v>0</v>
      </c>
      <c r="K99" s="15">
        <v>0</v>
      </c>
      <c r="L99" s="15">
        <v>0</v>
      </c>
      <c r="M99" s="15">
        <v>0</v>
      </c>
      <c r="N99" s="85"/>
    </row>
    <row r="100" spans="1:14" ht="22.5" x14ac:dyDescent="0.2">
      <c r="A100" s="89"/>
      <c r="B100" s="83"/>
      <c r="C100" s="85"/>
      <c r="D100" s="32" t="s">
        <v>10</v>
      </c>
      <c r="E100" s="15">
        <f>SUM(F100:M100)</f>
        <v>799.21749999999997</v>
      </c>
      <c r="F100" s="88">
        <v>799.21749999999997</v>
      </c>
      <c r="G100" s="86"/>
      <c r="H100" s="86"/>
      <c r="I100" s="86"/>
      <c r="J100" s="15">
        <v>0</v>
      </c>
      <c r="K100" s="15">
        <v>0</v>
      </c>
      <c r="L100" s="15">
        <v>0</v>
      </c>
      <c r="M100" s="15">
        <v>0</v>
      </c>
      <c r="N100" s="85"/>
    </row>
    <row r="101" spans="1:14" ht="40.5" customHeight="1" x14ac:dyDescent="0.2">
      <c r="A101" s="89"/>
      <c r="B101" s="83"/>
      <c r="C101" s="85"/>
      <c r="D101" s="32" t="s">
        <v>58</v>
      </c>
      <c r="E101" s="15">
        <f>SUM(F101:M101)</f>
        <v>2397.6525000000001</v>
      </c>
      <c r="F101" s="88">
        <v>2397.6525000000001</v>
      </c>
      <c r="G101" s="86"/>
      <c r="H101" s="86"/>
      <c r="I101" s="86"/>
      <c r="J101" s="15">
        <v>0</v>
      </c>
      <c r="K101" s="15">
        <v>0</v>
      </c>
      <c r="L101" s="15">
        <v>0</v>
      </c>
      <c r="M101" s="15">
        <v>0</v>
      </c>
      <c r="N101" s="85"/>
    </row>
    <row r="102" spans="1:14" ht="40.5" customHeight="1" x14ac:dyDescent="0.2">
      <c r="A102" s="80"/>
      <c r="B102" s="83" t="s">
        <v>102</v>
      </c>
      <c r="C102" s="85" t="s">
        <v>109</v>
      </c>
      <c r="D102" s="85" t="s">
        <v>109</v>
      </c>
      <c r="E102" s="87" t="s">
        <v>14</v>
      </c>
      <c r="F102" s="87" t="s">
        <v>103</v>
      </c>
      <c r="G102" s="86"/>
      <c r="H102" s="86"/>
      <c r="I102" s="86"/>
      <c r="J102" s="88" t="s">
        <v>15</v>
      </c>
      <c r="K102" s="88" t="s">
        <v>89</v>
      </c>
      <c r="L102" s="88" t="s">
        <v>90</v>
      </c>
      <c r="M102" s="88" t="s">
        <v>91</v>
      </c>
      <c r="N102" s="85" t="s">
        <v>109</v>
      </c>
    </row>
    <row r="103" spans="1:14" ht="40.5" customHeight="1" x14ac:dyDescent="0.2">
      <c r="A103" s="81"/>
      <c r="B103" s="84"/>
      <c r="C103" s="86"/>
      <c r="D103" s="86"/>
      <c r="E103" s="87"/>
      <c r="F103" s="38" t="s">
        <v>104</v>
      </c>
      <c r="G103" s="38" t="s">
        <v>105</v>
      </c>
      <c r="H103" s="38" t="s">
        <v>106</v>
      </c>
      <c r="I103" s="38" t="s">
        <v>107</v>
      </c>
      <c r="J103" s="88"/>
      <c r="K103" s="88"/>
      <c r="L103" s="88"/>
      <c r="M103" s="88"/>
      <c r="N103" s="86"/>
    </row>
    <row r="104" spans="1:14" ht="40.5" customHeight="1" x14ac:dyDescent="0.2">
      <c r="A104" s="82"/>
      <c r="B104" s="84"/>
      <c r="C104" s="86"/>
      <c r="D104" s="86"/>
      <c r="E104" s="38">
        <v>4</v>
      </c>
      <c r="F104" s="38">
        <v>3</v>
      </c>
      <c r="G104" s="38">
        <v>3</v>
      </c>
      <c r="H104" s="38">
        <v>3</v>
      </c>
      <c r="I104" s="38">
        <v>4</v>
      </c>
      <c r="J104" s="15" t="s">
        <v>111</v>
      </c>
      <c r="K104" s="15" t="s">
        <v>111</v>
      </c>
      <c r="L104" s="15" t="s">
        <v>111</v>
      </c>
      <c r="M104" s="15" t="s">
        <v>111</v>
      </c>
      <c r="N104" s="86"/>
    </row>
    <row r="105" spans="1:14" ht="13.15" customHeight="1" x14ac:dyDescent="0.2">
      <c r="A105" s="89" t="s">
        <v>86</v>
      </c>
      <c r="B105" s="83" t="s">
        <v>88</v>
      </c>
      <c r="C105" s="85" t="s">
        <v>92</v>
      </c>
      <c r="D105" s="32" t="s">
        <v>41</v>
      </c>
      <c r="E105" s="15">
        <f t="shared" ref="E105:L105" si="29">SUM(E106:E107)</f>
        <v>2361</v>
      </c>
      <c r="F105" s="88">
        <f t="shared" si="29"/>
        <v>0</v>
      </c>
      <c r="G105" s="86"/>
      <c r="H105" s="86"/>
      <c r="I105" s="86"/>
      <c r="J105" s="15">
        <f t="shared" si="29"/>
        <v>307</v>
      </c>
      <c r="K105" s="15">
        <f t="shared" si="29"/>
        <v>2054</v>
      </c>
      <c r="L105" s="15">
        <f t="shared" si="29"/>
        <v>0</v>
      </c>
      <c r="M105" s="15">
        <f>SUM(M106:M107)</f>
        <v>0</v>
      </c>
      <c r="N105" s="85" t="s">
        <v>76</v>
      </c>
    </row>
    <row r="106" spans="1:14" ht="26.45" customHeight="1" x14ac:dyDescent="0.2">
      <c r="A106" s="89"/>
      <c r="B106" s="83"/>
      <c r="C106" s="85"/>
      <c r="D106" s="32" t="s">
        <v>35</v>
      </c>
      <c r="E106" s="15">
        <f>SUM(F106:M106)</f>
        <v>815</v>
      </c>
      <c r="F106" s="88">
        <v>0</v>
      </c>
      <c r="G106" s="86"/>
      <c r="H106" s="86"/>
      <c r="I106" s="86"/>
      <c r="J106" s="41">
        <v>106</v>
      </c>
      <c r="K106" s="42">
        <v>709</v>
      </c>
      <c r="L106" s="15">
        <v>0</v>
      </c>
      <c r="M106" s="15">
        <v>0</v>
      </c>
      <c r="N106" s="85"/>
    </row>
    <row r="107" spans="1:14" ht="87.75" customHeight="1" x14ac:dyDescent="0.2">
      <c r="A107" s="89"/>
      <c r="B107" s="83"/>
      <c r="C107" s="85"/>
      <c r="D107" s="32" t="s">
        <v>10</v>
      </c>
      <c r="E107" s="15">
        <f>SUM(F107:M107)</f>
        <v>1546</v>
      </c>
      <c r="F107" s="88">
        <v>0</v>
      </c>
      <c r="G107" s="86"/>
      <c r="H107" s="86"/>
      <c r="I107" s="86"/>
      <c r="J107" s="41">
        <v>201</v>
      </c>
      <c r="K107" s="41">
        <v>1345</v>
      </c>
      <c r="L107" s="15">
        <v>0</v>
      </c>
      <c r="M107" s="15">
        <v>0</v>
      </c>
      <c r="N107" s="85"/>
    </row>
    <row r="108" spans="1:14" ht="40.5" customHeight="1" x14ac:dyDescent="0.2">
      <c r="A108" s="80"/>
      <c r="B108" s="83" t="s">
        <v>108</v>
      </c>
      <c r="C108" s="85" t="s">
        <v>109</v>
      </c>
      <c r="D108" s="85" t="s">
        <v>109</v>
      </c>
      <c r="E108" s="87" t="s">
        <v>14</v>
      </c>
      <c r="F108" s="87" t="s">
        <v>103</v>
      </c>
      <c r="G108" s="86"/>
      <c r="H108" s="86"/>
      <c r="I108" s="86"/>
      <c r="J108" s="88" t="s">
        <v>15</v>
      </c>
      <c r="K108" s="88" t="s">
        <v>89</v>
      </c>
      <c r="L108" s="88" t="s">
        <v>90</v>
      </c>
      <c r="M108" s="88" t="s">
        <v>91</v>
      </c>
      <c r="N108" s="85" t="s">
        <v>109</v>
      </c>
    </row>
    <row r="109" spans="1:14" ht="40.5" customHeight="1" x14ac:dyDescent="0.2">
      <c r="A109" s="81"/>
      <c r="B109" s="84"/>
      <c r="C109" s="86"/>
      <c r="D109" s="86"/>
      <c r="E109" s="87"/>
      <c r="F109" s="38" t="s">
        <v>104</v>
      </c>
      <c r="G109" s="38" t="s">
        <v>105</v>
      </c>
      <c r="H109" s="38" t="s">
        <v>106</v>
      </c>
      <c r="I109" s="38" t="s">
        <v>107</v>
      </c>
      <c r="J109" s="88"/>
      <c r="K109" s="88"/>
      <c r="L109" s="88"/>
      <c r="M109" s="88"/>
      <c r="N109" s="86"/>
    </row>
    <row r="110" spans="1:14" ht="40.5" customHeight="1" x14ac:dyDescent="0.2">
      <c r="A110" s="82"/>
      <c r="B110" s="84"/>
      <c r="C110" s="86"/>
      <c r="D110" s="86"/>
      <c r="E110" s="38">
        <f>SUM(F110:I110)</f>
        <v>0</v>
      </c>
      <c r="F110" s="38">
        <f t="shared" ref="F110:I110" si="30">SUM(G110:J110)</f>
        <v>0</v>
      </c>
      <c r="G110" s="38">
        <f t="shared" si="30"/>
        <v>0</v>
      </c>
      <c r="H110" s="38">
        <f t="shared" si="30"/>
        <v>0</v>
      </c>
      <c r="I110" s="38">
        <f t="shared" si="30"/>
        <v>0</v>
      </c>
      <c r="J110" s="15" t="s">
        <v>111</v>
      </c>
      <c r="K110" s="15" t="s">
        <v>111</v>
      </c>
      <c r="L110" s="15" t="s">
        <v>111</v>
      </c>
      <c r="M110" s="15" t="s">
        <v>111</v>
      </c>
      <c r="N110" s="86"/>
    </row>
    <row r="111" spans="1:14" ht="12.75" x14ac:dyDescent="0.2">
      <c r="A111" s="96"/>
      <c r="B111" s="97" t="s">
        <v>85</v>
      </c>
      <c r="C111" s="85"/>
      <c r="D111" s="32" t="s">
        <v>72</v>
      </c>
      <c r="E111" s="15">
        <f t="shared" ref="E111:M111" si="31">SUM(E112:E115)</f>
        <v>82259.391799999998</v>
      </c>
      <c r="F111" s="88">
        <f>SUM(F112:I115)</f>
        <v>27092.391799999998</v>
      </c>
      <c r="G111" s="86"/>
      <c r="H111" s="86"/>
      <c r="I111" s="86"/>
      <c r="J111" s="15">
        <f t="shared" si="31"/>
        <v>25802</v>
      </c>
      <c r="K111" s="15">
        <f t="shared" si="31"/>
        <v>29365</v>
      </c>
      <c r="L111" s="15">
        <f t="shared" si="31"/>
        <v>0</v>
      </c>
      <c r="M111" s="15">
        <f t="shared" si="31"/>
        <v>0</v>
      </c>
      <c r="N111" s="85"/>
    </row>
    <row r="112" spans="1:14" ht="22.5" x14ac:dyDescent="0.2">
      <c r="A112" s="96"/>
      <c r="B112" s="97"/>
      <c r="C112" s="85"/>
      <c r="D112" s="32" t="s">
        <v>35</v>
      </c>
      <c r="E112" s="15">
        <f t="shared" ref="E112:M112" si="32">E35+E64+E71+E88+E95</f>
        <v>77516.521800000002</v>
      </c>
      <c r="F112" s="88">
        <f>F35+F64+F71+F88+F95</f>
        <v>23895.521799999999</v>
      </c>
      <c r="G112" s="86"/>
      <c r="H112" s="86"/>
      <c r="I112" s="86"/>
      <c r="J112" s="15">
        <f t="shared" si="32"/>
        <v>25601</v>
      </c>
      <c r="K112" s="15">
        <f t="shared" si="32"/>
        <v>28020</v>
      </c>
      <c r="L112" s="15">
        <f t="shared" si="32"/>
        <v>0</v>
      </c>
      <c r="M112" s="15">
        <f t="shared" si="32"/>
        <v>0</v>
      </c>
      <c r="N112" s="85"/>
    </row>
    <row r="113" spans="1:14" ht="22.5" x14ac:dyDescent="0.2">
      <c r="A113" s="96"/>
      <c r="B113" s="97"/>
      <c r="C113" s="85"/>
      <c r="D113" s="32" t="s">
        <v>10</v>
      </c>
      <c r="E113" s="15">
        <f t="shared" ref="E113:M113" si="33">E96</f>
        <v>2345.2174999999997</v>
      </c>
      <c r="F113" s="88">
        <f>F96</f>
        <v>799.21749999999997</v>
      </c>
      <c r="G113" s="86"/>
      <c r="H113" s="86"/>
      <c r="I113" s="86"/>
      <c r="J113" s="15">
        <f t="shared" si="33"/>
        <v>201</v>
      </c>
      <c r="K113" s="15">
        <f t="shared" si="33"/>
        <v>1345</v>
      </c>
      <c r="L113" s="15">
        <f t="shared" si="33"/>
        <v>0</v>
      </c>
      <c r="M113" s="15">
        <f t="shared" si="33"/>
        <v>0</v>
      </c>
      <c r="N113" s="85"/>
    </row>
    <row r="114" spans="1:14" ht="40.5" customHeight="1" x14ac:dyDescent="0.2">
      <c r="A114" s="96"/>
      <c r="B114" s="97"/>
      <c r="C114" s="85"/>
      <c r="D114" s="32" t="s">
        <v>58</v>
      </c>
      <c r="E114" s="15">
        <f t="shared" ref="E114:M114" si="34">E97</f>
        <v>2397.6525000000001</v>
      </c>
      <c r="F114" s="88">
        <f>F97</f>
        <v>2397.6525000000001</v>
      </c>
      <c r="G114" s="86"/>
      <c r="H114" s="86"/>
      <c r="I114" s="86"/>
      <c r="J114" s="15">
        <f t="shared" si="34"/>
        <v>0</v>
      </c>
      <c r="K114" s="15">
        <f t="shared" si="34"/>
        <v>0</v>
      </c>
      <c r="L114" s="15">
        <f t="shared" si="34"/>
        <v>0</v>
      </c>
      <c r="M114" s="15">
        <f t="shared" si="34"/>
        <v>0</v>
      </c>
      <c r="N114" s="85"/>
    </row>
    <row r="115" spans="1:14" ht="28.5" customHeight="1" x14ac:dyDescent="0.2">
      <c r="A115" s="96"/>
      <c r="B115" s="97"/>
      <c r="C115" s="85"/>
      <c r="D115" s="32" t="s">
        <v>42</v>
      </c>
      <c r="E115" s="32">
        <v>0</v>
      </c>
      <c r="F115" s="85">
        <v>0</v>
      </c>
      <c r="G115" s="86"/>
      <c r="H115" s="86"/>
      <c r="I115" s="86"/>
      <c r="J115" s="32">
        <v>0</v>
      </c>
      <c r="K115" s="32">
        <v>0</v>
      </c>
      <c r="L115" s="32">
        <v>0</v>
      </c>
      <c r="M115" s="32">
        <v>0</v>
      </c>
      <c r="N115" s="85"/>
    </row>
    <row r="116" spans="1:14" s="36" customFormat="1" ht="32.25" customHeight="1" x14ac:dyDescent="0.2">
      <c r="A116" s="90" t="s">
        <v>164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</row>
    <row r="117" spans="1:14" ht="33" customHeight="1" x14ac:dyDescent="0.2">
      <c r="A117" s="90" t="s">
        <v>165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</row>
    <row r="118" spans="1:14" ht="44.25" customHeight="1" x14ac:dyDescent="0.2">
      <c r="A118" s="91" t="s">
        <v>59</v>
      </c>
      <c r="B118" s="91" t="s">
        <v>60</v>
      </c>
      <c r="C118" s="32" t="s">
        <v>61</v>
      </c>
      <c r="D118" s="85" t="s">
        <v>62</v>
      </c>
      <c r="E118" s="33" t="s">
        <v>8</v>
      </c>
      <c r="F118" s="91" t="s">
        <v>63</v>
      </c>
      <c r="G118" s="91"/>
      <c r="H118" s="91"/>
      <c r="I118" s="91"/>
      <c r="J118" s="91"/>
      <c r="K118" s="91"/>
      <c r="L118" s="91"/>
      <c r="M118" s="91"/>
      <c r="N118" s="85" t="s">
        <v>64</v>
      </c>
    </row>
    <row r="119" spans="1:14" ht="18.75" customHeight="1" x14ac:dyDescent="0.2">
      <c r="A119" s="91"/>
      <c r="B119" s="85"/>
      <c r="C119" s="32" t="s">
        <v>65</v>
      </c>
      <c r="D119" s="85"/>
      <c r="E119" s="33" t="s">
        <v>66</v>
      </c>
      <c r="F119" s="85" t="s">
        <v>14</v>
      </c>
      <c r="G119" s="86"/>
      <c r="H119" s="86"/>
      <c r="I119" s="86"/>
      <c r="J119" s="32" t="s">
        <v>15</v>
      </c>
      <c r="K119" s="32" t="s">
        <v>89</v>
      </c>
      <c r="L119" s="32" t="s">
        <v>90</v>
      </c>
      <c r="M119" s="32" t="s">
        <v>91</v>
      </c>
      <c r="N119" s="85"/>
    </row>
    <row r="120" spans="1:14" ht="12.75" x14ac:dyDescent="0.2">
      <c r="A120" s="33">
        <v>1</v>
      </c>
      <c r="B120" s="33">
        <v>2</v>
      </c>
      <c r="C120" s="32">
        <v>3</v>
      </c>
      <c r="D120" s="32">
        <v>4</v>
      </c>
      <c r="E120" s="33">
        <v>6</v>
      </c>
      <c r="F120" s="91">
        <v>7</v>
      </c>
      <c r="G120" s="86"/>
      <c r="H120" s="86"/>
      <c r="I120" s="86"/>
      <c r="J120" s="33">
        <v>8</v>
      </c>
      <c r="K120" s="33">
        <v>9</v>
      </c>
      <c r="L120" s="33">
        <v>10</v>
      </c>
      <c r="M120" s="33">
        <v>11</v>
      </c>
      <c r="N120" s="32">
        <v>12</v>
      </c>
    </row>
    <row r="121" spans="1:14" ht="13.15" customHeight="1" x14ac:dyDescent="0.2">
      <c r="A121" s="91" t="s">
        <v>67</v>
      </c>
      <c r="B121" s="98" t="s">
        <v>97</v>
      </c>
      <c r="C121" s="91" t="s">
        <v>92</v>
      </c>
      <c r="D121" s="33" t="s">
        <v>16</v>
      </c>
      <c r="E121" s="34">
        <f t="shared" ref="E121:E126" si="35">SUM(F121:M121)</f>
        <v>630182.10000000009</v>
      </c>
      <c r="F121" s="100">
        <f t="shared" ref="F121:M121" si="36">SUM(F122:F123)</f>
        <v>210060.7</v>
      </c>
      <c r="G121" s="101"/>
      <c r="H121" s="101"/>
      <c r="I121" s="102"/>
      <c r="J121" s="34">
        <f t="shared" si="36"/>
        <v>210060.7</v>
      </c>
      <c r="K121" s="34">
        <f t="shared" si="36"/>
        <v>210060.7</v>
      </c>
      <c r="L121" s="34">
        <f t="shared" si="36"/>
        <v>0</v>
      </c>
      <c r="M121" s="34">
        <f t="shared" si="36"/>
        <v>0</v>
      </c>
      <c r="N121" s="91"/>
    </row>
    <row r="122" spans="1:14" ht="22.5" x14ac:dyDescent="0.2">
      <c r="A122" s="91"/>
      <c r="B122" s="98"/>
      <c r="C122" s="91"/>
      <c r="D122" s="33" t="s">
        <v>10</v>
      </c>
      <c r="E122" s="34">
        <f t="shared" si="35"/>
        <v>0</v>
      </c>
      <c r="F122" s="100">
        <f>SUM(F125+F128)</f>
        <v>0</v>
      </c>
      <c r="G122" s="101"/>
      <c r="H122" s="101"/>
      <c r="I122" s="102"/>
      <c r="J122" s="34">
        <f t="shared" ref="J122:M123" si="37">SUM(J125+J128)</f>
        <v>0</v>
      </c>
      <c r="K122" s="34">
        <f t="shared" si="37"/>
        <v>0</v>
      </c>
      <c r="L122" s="34">
        <f t="shared" si="37"/>
        <v>0</v>
      </c>
      <c r="M122" s="34">
        <f t="shared" si="37"/>
        <v>0</v>
      </c>
      <c r="N122" s="91"/>
    </row>
    <row r="123" spans="1:14" ht="105.75" customHeight="1" x14ac:dyDescent="0.2">
      <c r="A123" s="91"/>
      <c r="B123" s="98"/>
      <c r="C123" s="91"/>
      <c r="D123" s="33" t="s">
        <v>35</v>
      </c>
      <c r="E123" s="34">
        <f t="shared" si="35"/>
        <v>630182.10000000009</v>
      </c>
      <c r="F123" s="100">
        <f>SUM(F126+F129)</f>
        <v>210060.7</v>
      </c>
      <c r="G123" s="101"/>
      <c r="H123" s="101"/>
      <c r="I123" s="102"/>
      <c r="J123" s="34">
        <f t="shared" si="37"/>
        <v>210060.7</v>
      </c>
      <c r="K123" s="34">
        <f t="shared" si="37"/>
        <v>210060.7</v>
      </c>
      <c r="L123" s="34">
        <f t="shared" si="37"/>
        <v>0</v>
      </c>
      <c r="M123" s="34">
        <f t="shared" si="37"/>
        <v>0</v>
      </c>
      <c r="N123" s="91"/>
    </row>
    <row r="124" spans="1:14" ht="13.15" customHeight="1" x14ac:dyDescent="0.2">
      <c r="A124" s="91" t="s">
        <v>34</v>
      </c>
      <c r="B124" s="98" t="s">
        <v>98</v>
      </c>
      <c r="C124" s="91" t="s">
        <v>92</v>
      </c>
      <c r="D124" s="33" t="s">
        <v>16</v>
      </c>
      <c r="E124" s="34">
        <f t="shared" si="35"/>
        <v>630182.10000000009</v>
      </c>
      <c r="F124" s="100">
        <f t="shared" ref="F124:M124" si="38">SUM(F125:F126)</f>
        <v>210060.7</v>
      </c>
      <c r="G124" s="101"/>
      <c r="H124" s="101"/>
      <c r="I124" s="102"/>
      <c r="J124" s="34">
        <f t="shared" si="38"/>
        <v>210060.7</v>
      </c>
      <c r="K124" s="34">
        <f t="shared" si="38"/>
        <v>210060.7</v>
      </c>
      <c r="L124" s="34">
        <f t="shared" si="38"/>
        <v>0</v>
      </c>
      <c r="M124" s="34">
        <f t="shared" si="38"/>
        <v>0</v>
      </c>
      <c r="N124" s="91" t="s">
        <v>68</v>
      </c>
    </row>
    <row r="125" spans="1:14" ht="22.5" x14ac:dyDescent="0.2">
      <c r="A125" s="91"/>
      <c r="B125" s="98"/>
      <c r="C125" s="91"/>
      <c r="D125" s="33" t="s">
        <v>10</v>
      </c>
      <c r="E125" s="34">
        <f t="shared" si="35"/>
        <v>0</v>
      </c>
      <c r="F125" s="100">
        <v>0</v>
      </c>
      <c r="G125" s="101"/>
      <c r="H125" s="101"/>
      <c r="I125" s="102"/>
      <c r="J125" s="34">
        <v>0</v>
      </c>
      <c r="K125" s="34">
        <v>0</v>
      </c>
      <c r="L125" s="34">
        <v>0</v>
      </c>
      <c r="M125" s="34">
        <v>0</v>
      </c>
      <c r="N125" s="91"/>
    </row>
    <row r="126" spans="1:14" ht="28.5" customHeight="1" x14ac:dyDescent="0.2">
      <c r="A126" s="91"/>
      <c r="B126" s="98"/>
      <c r="C126" s="91"/>
      <c r="D126" s="33" t="s">
        <v>35</v>
      </c>
      <c r="E126" s="34">
        <f t="shared" si="35"/>
        <v>630182.10000000009</v>
      </c>
      <c r="F126" s="100">
        <v>210060.7</v>
      </c>
      <c r="G126" s="101"/>
      <c r="H126" s="101"/>
      <c r="I126" s="102"/>
      <c r="J126" s="34">
        <v>210060.7</v>
      </c>
      <c r="K126" s="34">
        <v>210060.7</v>
      </c>
      <c r="L126" s="34">
        <v>0</v>
      </c>
      <c r="M126" s="34">
        <v>0</v>
      </c>
      <c r="N126" s="91"/>
    </row>
    <row r="127" spans="1:14" ht="13.15" customHeight="1" x14ac:dyDescent="0.2">
      <c r="A127" s="91" t="s">
        <v>36</v>
      </c>
      <c r="B127" s="98" t="s">
        <v>99</v>
      </c>
      <c r="C127" s="91" t="s">
        <v>92</v>
      </c>
      <c r="D127" s="33" t="s">
        <v>16</v>
      </c>
      <c r="E127" s="34">
        <f t="shared" ref="E127:E129" si="39">SUM(F127:M127)</f>
        <v>0</v>
      </c>
      <c r="F127" s="100">
        <f t="shared" ref="F127:M127" si="40">SUM(F128:F129)</f>
        <v>0</v>
      </c>
      <c r="G127" s="101"/>
      <c r="H127" s="101"/>
      <c r="I127" s="102"/>
      <c r="J127" s="34">
        <f t="shared" si="40"/>
        <v>0</v>
      </c>
      <c r="K127" s="34">
        <f t="shared" si="40"/>
        <v>0</v>
      </c>
      <c r="L127" s="34">
        <f t="shared" si="40"/>
        <v>0</v>
      </c>
      <c r="M127" s="34">
        <f t="shared" si="40"/>
        <v>0</v>
      </c>
      <c r="N127" s="91" t="s">
        <v>68</v>
      </c>
    </row>
    <row r="128" spans="1:14" ht="22.5" x14ac:dyDescent="0.2">
      <c r="A128" s="91"/>
      <c r="B128" s="98"/>
      <c r="C128" s="91"/>
      <c r="D128" s="33" t="s">
        <v>10</v>
      </c>
      <c r="E128" s="34">
        <f t="shared" si="39"/>
        <v>0</v>
      </c>
      <c r="F128" s="100">
        <v>0</v>
      </c>
      <c r="G128" s="101"/>
      <c r="H128" s="101"/>
      <c r="I128" s="102"/>
      <c r="J128" s="34">
        <v>0</v>
      </c>
      <c r="K128" s="34">
        <v>0</v>
      </c>
      <c r="L128" s="34">
        <v>0</v>
      </c>
      <c r="M128" s="34">
        <v>0</v>
      </c>
      <c r="N128" s="91"/>
    </row>
    <row r="129" spans="1:15" ht="22.5" x14ac:dyDescent="0.2">
      <c r="A129" s="91"/>
      <c r="B129" s="98"/>
      <c r="C129" s="91"/>
      <c r="D129" s="33" t="s">
        <v>35</v>
      </c>
      <c r="E129" s="34">
        <f t="shared" si="39"/>
        <v>0</v>
      </c>
      <c r="F129" s="100">
        <v>0</v>
      </c>
      <c r="G129" s="101"/>
      <c r="H129" s="101"/>
      <c r="I129" s="102"/>
      <c r="J129" s="34">
        <v>0</v>
      </c>
      <c r="K129" s="34">
        <v>0</v>
      </c>
      <c r="L129" s="34">
        <v>0</v>
      </c>
      <c r="M129" s="34">
        <v>0</v>
      </c>
      <c r="N129" s="91"/>
    </row>
    <row r="130" spans="1:15" ht="12.75" x14ac:dyDescent="0.2">
      <c r="A130" s="96"/>
      <c r="B130" s="97" t="s">
        <v>100</v>
      </c>
      <c r="C130" s="85"/>
      <c r="D130" s="32" t="s">
        <v>72</v>
      </c>
      <c r="E130" s="40">
        <f t="shared" ref="E130:M130" si="41">SUM(E131:E134)</f>
        <v>630182.10000000009</v>
      </c>
      <c r="F130" s="104">
        <f>SUM(F131:I134)</f>
        <v>210060.7</v>
      </c>
      <c r="G130" s="101"/>
      <c r="H130" s="101"/>
      <c r="I130" s="102"/>
      <c r="J130" s="40">
        <f t="shared" si="41"/>
        <v>210060.7</v>
      </c>
      <c r="K130" s="40">
        <f t="shared" si="41"/>
        <v>210060.7</v>
      </c>
      <c r="L130" s="40">
        <f t="shared" si="41"/>
        <v>0</v>
      </c>
      <c r="M130" s="40">
        <f t="shared" si="41"/>
        <v>0</v>
      </c>
      <c r="N130" s="85"/>
    </row>
    <row r="131" spans="1:15" ht="22.5" x14ac:dyDescent="0.2">
      <c r="A131" s="96"/>
      <c r="B131" s="97"/>
      <c r="C131" s="85"/>
      <c r="D131" s="32" t="s">
        <v>35</v>
      </c>
      <c r="E131" s="15">
        <f>E123</f>
        <v>630182.10000000009</v>
      </c>
      <c r="F131" s="105">
        <f>F123</f>
        <v>210060.7</v>
      </c>
      <c r="G131" s="101"/>
      <c r="H131" s="101"/>
      <c r="I131" s="102"/>
      <c r="J131" s="15">
        <f t="shared" ref="J131:M131" si="42">J123</f>
        <v>210060.7</v>
      </c>
      <c r="K131" s="15">
        <f t="shared" si="42"/>
        <v>210060.7</v>
      </c>
      <c r="L131" s="15">
        <f t="shared" si="42"/>
        <v>0</v>
      </c>
      <c r="M131" s="15">
        <f t="shared" si="42"/>
        <v>0</v>
      </c>
      <c r="N131" s="85"/>
    </row>
    <row r="132" spans="1:15" ht="22.5" x14ac:dyDescent="0.2">
      <c r="A132" s="96"/>
      <c r="B132" s="97"/>
      <c r="C132" s="85"/>
      <c r="D132" s="32" t="s">
        <v>10</v>
      </c>
      <c r="E132" s="15">
        <f t="shared" ref="E132:M132" si="43">E122</f>
        <v>0</v>
      </c>
      <c r="F132" s="105">
        <f>F122</f>
        <v>0</v>
      </c>
      <c r="G132" s="101"/>
      <c r="H132" s="101"/>
      <c r="I132" s="102"/>
      <c r="J132" s="15">
        <f t="shared" si="43"/>
        <v>0</v>
      </c>
      <c r="K132" s="15">
        <f t="shared" si="43"/>
        <v>0</v>
      </c>
      <c r="L132" s="15">
        <f t="shared" si="43"/>
        <v>0</v>
      </c>
      <c r="M132" s="15">
        <f t="shared" si="43"/>
        <v>0</v>
      </c>
      <c r="N132" s="85"/>
    </row>
    <row r="133" spans="1:15" ht="33.75" x14ac:dyDescent="0.2">
      <c r="A133" s="96"/>
      <c r="B133" s="97"/>
      <c r="C133" s="85"/>
      <c r="D133" s="32" t="s">
        <v>58</v>
      </c>
      <c r="E133" s="34">
        <f>SUM(F133:M133)</f>
        <v>0</v>
      </c>
      <c r="F133" s="106">
        <v>0</v>
      </c>
      <c r="G133" s="101"/>
      <c r="H133" s="101"/>
      <c r="I133" s="102"/>
      <c r="J133" s="32">
        <v>0</v>
      </c>
      <c r="K133" s="32">
        <v>0</v>
      </c>
      <c r="L133" s="32">
        <v>0</v>
      </c>
      <c r="M133" s="32">
        <v>0</v>
      </c>
      <c r="N133" s="85"/>
    </row>
    <row r="134" spans="1:15" ht="22.5" x14ac:dyDescent="0.2">
      <c r="A134" s="96"/>
      <c r="B134" s="97"/>
      <c r="C134" s="85"/>
      <c r="D134" s="32" t="s">
        <v>42</v>
      </c>
      <c r="E134" s="34">
        <f>SUM(F134:M134)</f>
        <v>0</v>
      </c>
      <c r="F134" s="106">
        <v>0</v>
      </c>
      <c r="G134" s="101"/>
      <c r="H134" s="101"/>
      <c r="I134" s="102"/>
      <c r="J134" s="32">
        <v>0</v>
      </c>
      <c r="K134" s="32">
        <v>0</v>
      </c>
      <c r="L134" s="32">
        <v>0</v>
      </c>
      <c r="M134" s="32">
        <v>0</v>
      </c>
      <c r="N134" s="85"/>
    </row>
    <row r="135" spans="1:15" x14ac:dyDescent="0.2">
      <c r="O135" s="37" t="s">
        <v>189</v>
      </c>
    </row>
  </sheetData>
  <mergeCells count="368">
    <mergeCell ref="F128:I128"/>
    <mergeCell ref="F129:I129"/>
    <mergeCell ref="F130:I130"/>
    <mergeCell ref="F131:I131"/>
    <mergeCell ref="F132:I132"/>
    <mergeCell ref="F133:I133"/>
    <mergeCell ref="F134:I134"/>
    <mergeCell ref="F126:I126"/>
    <mergeCell ref="F127:I127"/>
    <mergeCell ref="N118:N119"/>
    <mergeCell ref="F119:I119"/>
    <mergeCell ref="L108:L109"/>
    <mergeCell ref="M108:M109"/>
    <mergeCell ref="F106:I106"/>
    <mergeCell ref="F107:I107"/>
    <mergeCell ref="F111:I111"/>
    <mergeCell ref="F112:I112"/>
    <mergeCell ref="F113:I113"/>
    <mergeCell ref="F114:I114"/>
    <mergeCell ref="F115:I115"/>
    <mergeCell ref="F108:I108"/>
    <mergeCell ref="F97:I97"/>
    <mergeCell ref="E102:E103"/>
    <mergeCell ref="J102:J103"/>
    <mergeCell ref="K102:K103"/>
    <mergeCell ref="C130:C134"/>
    <mergeCell ref="N130:N134"/>
    <mergeCell ref="E108:E109"/>
    <mergeCell ref="M74:M75"/>
    <mergeCell ref="N74:N76"/>
    <mergeCell ref="M79:M80"/>
    <mergeCell ref="N79:N81"/>
    <mergeCell ref="M84:M85"/>
    <mergeCell ref="N84:N86"/>
    <mergeCell ref="M91:M92"/>
    <mergeCell ref="N91:N93"/>
    <mergeCell ref="F120:I120"/>
    <mergeCell ref="F77:I77"/>
    <mergeCell ref="F78:I78"/>
    <mergeCell ref="F82:I82"/>
    <mergeCell ref="F83:I83"/>
    <mergeCell ref="F87:I87"/>
    <mergeCell ref="F124:I124"/>
    <mergeCell ref="F125:I125"/>
    <mergeCell ref="F105:I105"/>
    <mergeCell ref="F6:I6"/>
    <mergeCell ref="F7:I7"/>
    <mergeCell ref="F8:I8"/>
    <mergeCell ref="F9:I9"/>
    <mergeCell ref="F10:I10"/>
    <mergeCell ref="F11:I11"/>
    <mergeCell ref="F15:I15"/>
    <mergeCell ref="F24:I24"/>
    <mergeCell ref="F25:I25"/>
    <mergeCell ref="B127:B129"/>
    <mergeCell ref="C127:C129"/>
    <mergeCell ref="N127:N129"/>
    <mergeCell ref="A1:N1"/>
    <mergeCell ref="A2:N2"/>
    <mergeCell ref="A6:A8"/>
    <mergeCell ref="B6:B8"/>
    <mergeCell ref="C6:C8"/>
    <mergeCell ref="N6:N8"/>
    <mergeCell ref="A9:A11"/>
    <mergeCell ref="B9:B11"/>
    <mergeCell ref="C9:C11"/>
    <mergeCell ref="N9:N11"/>
    <mergeCell ref="F5:I5"/>
    <mergeCell ref="F53:I53"/>
    <mergeCell ref="F54:I54"/>
    <mergeCell ref="F58:I58"/>
    <mergeCell ref="B108:B110"/>
    <mergeCell ref="C108:C110"/>
    <mergeCell ref="D108:D110"/>
    <mergeCell ref="F26:I26"/>
    <mergeCell ref="F27:I27"/>
    <mergeCell ref="F28:I28"/>
    <mergeCell ref="F34:I34"/>
    <mergeCell ref="B53:B54"/>
    <mergeCell ref="C53:C54"/>
    <mergeCell ref="N53:N54"/>
    <mergeCell ref="A58:A59"/>
    <mergeCell ref="B58:B59"/>
    <mergeCell ref="C58:C59"/>
    <mergeCell ref="N58:N59"/>
    <mergeCell ref="F43:I43"/>
    <mergeCell ref="F44:I44"/>
    <mergeCell ref="F48:I48"/>
    <mergeCell ref="F49:I49"/>
    <mergeCell ref="A50:A52"/>
    <mergeCell ref="B50:B52"/>
    <mergeCell ref="C50:C52"/>
    <mergeCell ref="D50:D52"/>
    <mergeCell ref="E50:E51"/>
    <mergeCell ref="F50:I50"/>
    <mergeCell ref="J50:J51"/>
    <mergeCell ref="K50:K51"/>
    <mergeCell ref="L50:L51"/>
    <mergeCell ref="M50:M51"/>
    <mergeCell ref="N50:N52"/>
    <mergeCell ref="A55:A57"/>
    <mergeCell ref="F45:I45"/>
    <mergeCell ref="A37:A39"/>
    <mergeCell ref="B37:B39"/>
    <mergeCell ref="C37:C39"/>
    <mergeCell ref="N37:N39"/>
    <mergeCell ref="A43:A44"/>
    <mergeCell ref="B43:B44"/>
    <mergeCell ref="C43:C44"/>
    <mergeCell ref="N43:N44"/>
    <mergeCell ref="A48:A49"/>
    <mergeCell ref="B48:B49"/>
    <mergeCell ref="C48:C49"/>
    <mergeCell ref="N48:N49"/>
    <mergeCell ref="M45:M46"/>
    <mergeCell ref="N45:N47"/>
    <mergeCell ref="F37:I37"/>
    <mergeCell ref="F38:I38"/>
    <mergeCell ref="F39:I39"/>
    <mergeCell ref="M40:M41"/>
    <mergeCell ref="N40:N42"/>
    <mergeCell ref="A45:A47"/>
    <mergeCell ref="B45:B47"/>
    <mergeCell ref="C45:C47"/>
    <mergeCell ref="D45:D47"/>
    <mergeCell ref="E45:E46"/>
    <mergeCell ref="A24:A28"/>
    <mergeCell ref="B24:B28"/>
    <mergeCell ref="C24:C28"/>
    <mergeCell ref="N24:N28"/>
    <mergeCell ref="A34:A36"/>
    <mergeCell ref="B34:B36"/>
    <mergeCell ref="C34:C36"/>
    <mergeCell ref="N34:N36"/>
    <mergeCell ref="A31:A32"/>
    <mergeCell ref="B31:B32"/>
    <mergeCell ref="D31:D32"/>
    <mergeCell ref="F31:M31"/>
    <mergeCell ref="N31:N32"/>
    <mergeCell ref="F32:I32"/>
    <mergeCell ref="F33:I33"/>
    <mergeCell ref="A29:N29"/>
    <mergeCell ref="A30:N30"/>
    <mergeCell ref="F35:I35"/>
    <mergeCell ref="F36:I36"/>
    <mergeCell ref="A63:A64"/>
    <mergeCell ref="B63:B64"/>
    <mergeCell ref="C63:C64"/>
    <mergeCell ref="N63:N64"/>
    <mergeCell ref="F59:I59"/>
    <mergeCell ref="F63:I63"/>
    <mergeCell ref="F64:I64"/>
    <mergeCell ref="A53:A54"/>
    <mergeCell ref="B55:B57"/>
    <mergeCell ref="C55:C57"/>
    <mergeCell ref="D55:D57"/>
    <mergeCell ref="A60:A62"/>
    <mergeCell ref="B60:B62"/>
    <mergeCell ref="C60:C62"/>
    <mergeCell ref="D60:D62"/>
    <mergeCell ref="E60:E61"/>
    <mergeCell ref="F60:I60"/>
    <mergeCell ref="J60:J61"/>
    <mergeCell ref="K60:K61"/>
    <mergeCell ref="L60:L61"/>
    <mergeCell ref="M60:M61"/>
    <mergeCell ref="N60:N62"/>
    <mergeCell ref="E55:E56"/>
    <mergeCell ref="F55:I55"/>
    <mergeCell ref="A65:A66"/>
    <mergeCell ref="B65:B66"/>
    <mergeCell ref="C65:C66"/>
    <mergeCell ref="N65:N66"/>
    <mergeCell ref="A70:A71"/>
    <mergeCell ref="B70:B71"/>
    <mergeCell ref="C70:C71"/>
    <mergeCell ref="N70:N71"/>
    <mergeCell ref="A72:A73"/>
    <mergeCell ref="B72:B73"/>
    <mergeCell ref="C72:C73"/>
    <mergeCell ref="N72:N73"/>
    <mergeCell ref="A67:A69"/>
    <mergeCell ref="B67:B69"/>
    <mergeCell ref="F73:I73"/>
    <mergeCell ref="N67:N69"/>
    <mergeCell ref="F70:I70"/>
    <mergeCell ref="F71:I71"/>
    <mergeCell ref="F72:I72"/>
    <mergeCell ref="A77:A78"/>
    <mergeCell ref="B77:B78"/>
    <mergeCell ref="C77:C78"/>
    <mergeCell ref="N77:N78"/>
    <mergeCell ref="A82:A83"/>
    <mergeCell ref="B82:B83"/>
    <mergeCell ref="C82:C83"/>
    <mergeCell ref="N82:N83"/>
    <mergeCell ref="A124:A126"/>
    <mergeCell ref="B124:B126"/>
    <mergeCell ref="C124:C126"/>
    <mergeCell ref="N124:N126"/>
    <mergeCell ref="N111:N115"/>
    <mergeCell ref="A121:A123"/>
    <mergeCell ref="B121:B123"/>
    <mergeCell ref="C121:C123"/>
    <mergeCell ref="N121:N123"/>
    <mergeCell ref="F121:I121"/>
    <mergeCell ref="F122:I122"/>
    <mergeCell ref="F123:I123"/>
    <mergeCell ref="A118:A119"/>
    <mergeCell ref="B118:B119"/>
    <mergeCell ref="D118:D119"/>
    <mergeCell ref="F118:M118"/>
    <mergeCell ref="A127:A129"/>
    <mergeCell ref="A102:A104"/>
    <mergeCell ref="A87:A88"/>
    <mergeCell ref="B87:B88"/>
    <mergeCell ref="C87:C88"/>
    <mergeCell ref="N87:N88"/>
    <mergeCell ref="A94:A97"/>
    <mergeCell ref="B94:B97"/>
    <mergeCell ref="C94:C97"/>
    <mergeCell ref="N94:N97"/>
    <mergeCell ref="A89:A90"/>
    <mergeCell ref="B89:B90"/>
    <mergeCell ref="C89:C90"/>
    <mergeCell ref="N89:N90"/>
    <mergeCell ref="F88:I88"/>
    <mergeCell ref="F89:I89"/>
    <mergeCell ref="F90:I90"/>
    <mergeCell ref="F94:I94"/>
    <mergeCell ref="F95:I95"/>
    <mergeCell ref="F96:I96"/>
    <mergeCell ref="F101:I101"/>
    <mergeCell ref="A111:A115"/>
    <mergeCell ref="B111:B115"/>
    <mergeCell ref="C111:C115"/>
    <mergeCell ref="A130:A134"/>
    <mergeCell ref="B130:B134"/>
    <mergeCell ref="L21:L22"/>
    <mergeCell ref="M21:M22"/>
    <mergeCell ref="N21:N23"/>
    <mergeCell ref="A12:A14"/>
    <mergeCell ref="B12:B14"/>
    <mergeCell ref="C12:C14"/>
    <mergeCell ref="D12:D14"/>
    <mergeCell ref="E12:E13"/>
    <mergeCell ref="F12:I12"/>
    <mergeCell ref="J12:J13"/>
    <mergeCell ref="K12:K13"/>
    <mergeCell ref="A15:A17"/>
    <mergeCell ref="B15:B17"/>
    <mergeCell ref="C15:C17"/>
    <mergeCell ref="N15:N17"/>
    <mergeCell ref="A18:A20"/>
    <mergeCell ref="B18:B20"/>
    <mergeCell ref="C18:C20"/>
    <mergeCell ref="N18:N20"/>
    <mergeCell ref="F98:I98"/>
    <mergeCell ref="F99:I99"/>
    <mergeCell ref="F100:I100"/>
    <mergeCell ref="J21:J22"/>
    <mergeCell ref="K21:K22"/>
    <mergeCell ref="A3:A4"/>
    <mergeCell ref="B3:B4"/>
    <mergeCell ref="D3:D4"/>
    <mergeCell ref="E3:E4"/>
    <mergeCell ref="F3:M3"/>
    <mergeCell ref="N3:N4"/>
    <mergeCell ref="F4:I4"/>
    <mergeCell ref="L12:L13"/>
    <mergeCell ref="M12:M13"/>
    <mergeCell ref="N12:N14"/>
    <mergeCell ref="F16:I16"/>
    <mergeCell ref="F17:I17"/>
    <mergeCell ref="F18:I18"/>
    <mergeCell ref="F19:I19"/>
    <mergeCell ref="A21:A23"/>
    <mergeCell ref="B21:B23"/>
    <mergeCell ref="C21:C23"/>
    <mergeCell ref="D21:D23"/>
    <mergeCell ref="E21:E22"/>
    <mergeCell ref="F21:I21"/>
    <mergeCell ref="F20:I20"/>
    <mergeCell ref="C3:C4"/>
    <mergeCell ref="A108:A110"/>
    <mergeCell ref="A105:A107"/>
    <mergeCell ref="A116:N116"/>
    <mergeCell ref="A117:N117"/>
    <mergeCell ref="A98:A101"/>
    <mergeCell ref="B98:B101"/>
    <mergeCell ref="C98:C101"/>
    <mergeCell ref="N98:N101"/>
    <mergeCell ref="B102:B104"/>
    <mergeCell ref="C102:C104"/>
    <mergeCell ref="D102:D104"/>
    <mergeCell ref="B105:B107"/>
    <mergeCell ref="C105:C107"/>
    <mergeCell ref="N108:N110"/>
    <mergeCell ref="N102:N104"/>
    <mergeCell ref="N105:N107"/>
    <mergeCell ref="J108:J109"/>
    <mergeCell ref="K108:K109"/>
    <mergeCell ref="L102:L103"/>
    <mergeCell ref="M102:M103"/>
    <mergeCell ref="F102:I102"/>
    <mergeCell ref="J45:J46"/>
    <mergeCell ref="K45:K46"/>
    <mergeCell ref="L45:L46"/>
    <mergeCell ref="A40:A42"/>
    <mergeCell ref="B40:B42"/>
    <mergeCell ref="C40:C42"/>
    <mergeCell ref="D40:D42"/>
    <mergeCell ref="E40:E41"/>
    <mergeCell ref="F40:I40"/>
    <mergeCell ref="J40:J41"/>
    <mergeCell ref="K40:K41"/>
    <mergeCell ref="L40:L41"/>
    <mergeCell ref="N55:N57"/>
    <mergeCell ref="J55:J56"/>
    <mergeCell ref="K55:K56"/>
    <mergeCell ref="L55:L56"/>
    <mergeCell ref="M55:M56"/>
    <mergeCell ref="C67:C69"/>
    <mergeCell ref="D67:D69"/>
    <mergeCell ref="E67:E68"/>
    <mergeCell ref="F67:I67"/>
    <mergeCell ref="J67:J68"/>
    <mergeCell ref="K67:K68"/>
    <mergeCell ref="L67:L68"/>
    <mergeCell ref="M67:M68"/>
    <mergeCell ref="F65:I65"/>
    <mergeCell ref="F66:I66"/>
    <mergeCell ref="A79:A81"/>
    <mergeCell ref="B79:B81"/>
    <mergeCell ref="C79:C81"/>
    <mergeCell ref="D79:D81"/>
    <mergeCell ref="E79:E80"/>
    <mergeCell ref="F79:I79"/>
    <mergeCell ref="J79:J80"/>
    <mergeCell ref="K79:K80"/>
    <mergeCell ref="L79:L80"/>
    <mergeCell ref="A74:A76"/>
    <mergeCell ref="B74:B76"/>
    <mergeCell ref="C74:C76"/>
    <mergeCell ref="D74:D76"/>
    <mergeCell ref="E74:E75"/>
    <mergeCell ref="F74:I74"/>
    <mergeCell ref="J74:J75"/>
    <mergeCell ref="K74:K75"/>
    <mergeCell ref="L74:L75"/>
    <mergeCell ref="A91:A93"/>
    <mergeCell ref="B91:B93"/>
    <mergeCell ref="C91:C93"/>
    <mergeCell ref="D91:D93"/>
    <mergeCell ref="E91:E92"/>
    <mergeCell ref="F91:I91"/>
    <mergeCell ref="J91:J92"/>
    <mergeCell ref="K91:K92"/>
    <mergeCell ref="L91:L92"/>
    <mergeCell ref="A84:A86"/>
    <mergeCell ref="B84:B86"/>
    <mergeCell ref="C84:C86"/>
    <mergeCell ref="D84:D86"/>
    <mergeCell ref="E84:E85"/>
    <mergeCell ref="F84:I84"/>
    <mergeCell ref="J84:J85"/>
    <mergeCell ref="K84:K85"/>
    <mergeCell ref="L84:L85"/>
  </mergeCells>
  <phoneticPr fontId="4" type="noConversion"/>
  <pageMargins left="0.59055118110236249" right="0.59055118110236249" top="0" bottom="0" header="0.51181102362204722" footer="0.51181102362204722"/>
  <pageSetup paperSize="9" scale="85" firstPageNumber="214748364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программы</vt:lpstr>
      <vt:lpstr>4. Целевые показатели</vt:lpstr>
      <vt:lpstr>7. Мероприятия</vt:lpstr>
      <vt:lpstr>'1. Паспорт программы'!Область_печати</vt:lpstr>
      <vt:lpstr>'4. Целевые показатели'!Область_печати</vt:lpstr>
      <vt:lpstr>'7. Мероприятия'!Область_печати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revision>3</cp:revision>
  <cp:lastPrinted>2023-02-21T09:16:44Z</cp:lastPrinted>
  <dcterms:created xsi:type="dcterms:W3CDTF">1996-10-08T23:32:33Z</dcterms:created>
  <dcterms:modified xsi:type="dcterms:W3CDTF">2023-03-03T13:22:39Z</dcterms:modified>
</cp:coreProperties>
</file>